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himatabi1\Desktop\地域密着型\"/>
    </mc:Choice>
  </mc:AlternateContent>
  <xr:revisionPtr revIDLastSave="0" documentId="8_{9608DB56-4482-4F0B-8E82-1CFAC3420D4A}" xr6:coauthVersionLast="47" xr6:coauthVersionMax="47" xr10:uidLastSave="{00000000-0000-0000-0000-000000000000}"/>
  <bookViews>
    <workbookView xWindow="-120" yWindow="-120" windowWidth="29040" windowHeight="15720" xr2:uid="{E0A22673-16C9-44B0-A947-FBAAD1D44C2A}"/>
  </bookViews>
  <sheets>
    <sheet name="地域　販売　縦" sheetId="1" r:id="rId1"/>
  </sheets>
  <externalReferences>
    <externalReference r:id="rId2"/>
  </externalReferences>
  <definedNames>
    <definedName name="_xlnm.Print_Area" localSheetId="0">'地域　販売　縦'!$A$2:$L$40</definedName>
    <definedName name="既存">#REF!</definedName>
    <definedName name="航路令和3年">#REF!</definedName>
    <definedName name="実施月">#REF!</definedName>
    <definedName name="宿泊場所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5" i="1" l="1"/>
  <c r="U34" i="1"/>
  <c r="T34" i="1"/>
  <c r="S34" i="1"/>
  <c r="F34" i="1"/>
  <c r="F35" i="1" s="1"/>
  <c r="V33" i="1"/>
  <c r="U33" i="1"/>
  <c r="T33" i="1"/>
  <c r="W33" i="1" s="1"/>
  <c r="I33" i="1"/>
  <c r="H33" i="1"/>
  <c r="G33" i="1"/>
  <c r="J33" i="1" s="1"/>
  <c r="V32" i="1"/>
  <c r="U32" i="1"/>
  <c r="T32" i="1"/>
  <c r="W32" i="1" s="1"/>
  <c r="I32" i="1"/>
  <c r="H32" i="1"/>
  <c r="G32" i="1"/>
  <c r="J32" i="1" s="1"/>
  <c r="V31" i="1"/>
  <c r="U31" i="1"/>
  <c r="T31" i="1"/>
  <c r="W31" i="1" s="1"/>
  <c r="I31" i="1"/>
  <c r="H31" i="1"/>
  <c r="G31" i="1"/>
  <c r="J31" i="1" s="1"/>
  <c r="V30" i="1"/>
  <c r="U30" i="1"/>
  <c r="T30" i="1"/>
  <c r="W30" i="1" s="1"/>
  <c r="I30" i="1"/>
  <c r="H30" i="1"/>
  <c r="G30" i="1"/>
  <c r="J30" i="1" s="1"/>
  <c r="V29" i="1"/>
  <c r="U29" i="1"/>
  <c r="T29" i="1"/>
  <c r="W29" i="1" s="1"/>
  <c r="I29" i="1"/>
  <c r="H29" i="1"/>
  <c r="G29" i="1"/>
  <c r="J29" i="1" s="1"/>
  <c r="U28" i="1"/>
  <c r="V28" i="1" s="1"/>
  <c r="T28" i="1"/>
  <c r="W28" i="1" s="1"/>
  <c r="I28" i="1"/>
  <c r="H28" i="1"/>
  <c r="G28" i="1"/>
  <c r="J28" i="1" s="1"/>
  <c r="U27" i="1"/>
  <c r="V27" i="1" s="1"/>
  <c r="T27" i="1"/>
  <c r="W27" i="1" s="1"/>
  <c r="I27" i="1"/>
  <c r="H27" i="1"/>
  <c r="G27" i="1"/>
  <c r="J27" i="1" s="1"/>
  <c r="U26" i="1"/>
  <c r="V26" i="1" s="1"/>
  <c r="T26" i="1"/>
  <c r="I26" i="1"/>
  <c r="H26" i="1"/>
  <c r="G26" i="1"/>
  <c r="J26" i="1" s="1"/>
  <c r="U25" i="1"/>
  <c r="V25" i="1" s="1"/>
  <c r="T25" i="1"/>
  <c r="W25" i="1" s="1"/>
  <c r="I25" i="1"/>
  <c r="H25" i="1"/>
  <c r="G25" i="1"/>
  <c r="J25" i="1" s="1"/>
  <c r="U24" i="1"/>
  <c r="V24" i="1" s="1"/>
  <c r="T24" i="1"/>
  <c r="I24" i="1"/>
  <c r="H24" i="1"/>
  <c r="G24" i="1"/>
  <c r="J24" i="1" s="1"/>
  <c r="U23" i="1"/>
  <c r="V23" i="1" s="1"/>
  <c r="V34" i="1" s="1"/>
  <c r="T23" i="1"/>
  <c r="I23" i="1"/>
  <c r="I34" i="1" s="1"/>
  <c r="H23" i="1"/>
  <c r="H34" i="1" s="1"/>
  <c r="H35" i="1" s="1"/>
  <c r="G23" i="1"/>
  <c r="J23" i="1" s="1"/>
  <c r="U22" i="1"/>
  <c r="U35" i="1" s="1"/>
  <c r="T22" i="1"/>
  <c r="T35" i="1" s="1"/>
  <c r="I22" i="1"/>
  <c r="I35" i="1" s="1"/>
  <c r="H22" i="1"/>
  <c r="G22" i="1"/>
  <c r="W26" i="1" l="1"/>
  <c r="G35" i="1"/>
  <c r="J35" i="1" s="1"/>
  <c r="W23" i="1"/>
  <c r="W35" i="1"/>
  <c r="W34" i="1"/>
  <c r="W24" i="1"/>
  <c r="V22" i="1"/>
  <c r="V35" i="1" s="1"/>
  <c r="W22" i="1"/>
  <c r="G34" i="1"/>
  <c r="J34" i="1" s="1"/>
  <c r="J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shimatabi1</author>
  </authors>
  <commentList>
    <comment ref="R24" authorId="0" shapeId="0" xr:uid="{BF7B07E3-04E1-4629-AB87-7D72DCA87894}">
      <text>
        <r>
          <rPr>
            <sz val="14"/>
            <color indexed="81"/>
            <rFont val="じっせきBIZ UDゴシック"/>
            <family val="3"/>
            <charset val="128"/>
          </rPr>
          <t>実績提出後は「実績」
それ以外は「見込み」</t>
        </r>
      </text>
    </comment>
  </commentList>
</comments>
</file>

<file path=xl/sharedStrings.xml><?xml version="1.0" encoding="utf-8"?>
<sst xmlns="http://schemas.openxmlformats.org/spreadsheetml/2006/main" count="96" uniqueCount="48">
  <si>
    <t>提出</t>
    <rPh sb="0" eb="2">
      <t>テイシュツ</t>
    </rPh>
    <phoneticPr fontId="3"/>
  </si>
  <si>
    <t>提出日</t>
    <rPh sb="0" eb="2">
      <t>テイシュツ</t>
    </rPh>
    <rPh sb="2" eb="3">
      <t>ビ</t>
    </rPh>
    <phoneticPr fontId="3"/>
  </si>
  <si>
    <t>地域密着型旅行商品</t>
    <phoneticPr fontId="3"/>
  </si>
  <si>
    <t>販売状況　調査報告書</t>
    <rPh sb="0" eb="2">
      <t>ハンバイ</t>
    </rPh>
    <rPh sb="2" eb="4">
      <t>ジョウキョウ</t>
    </rPh>
    <rPh sb="5" eb="7">
      <t>チョウサ</t>
    </rPh>
    <rPh sb="7" eb="10">
      <t>ホウコクショ</t>
    </rPh>
    <phoneticPr fontId="3"/>
  </si>
  <si>
    <t>15：00
まで</t>
    <phoneticPr fontId="3"/>
  </si>
  <si>
    <t>提出期限</t>
    <rPh sb="0" eb="2">
      <t>テイシュツ</t>
    </rPh>
    <rPh sb="2" eb="4">
      <t>キゲン</t>
    </rPh>
    <phoneticPr fontId="3"/>
  </si>
  <si>
    <t>会社名</t>
    <rPh sb="0" eb="3">
      <t>カイシャメイ</t>
    </rPh>
    <phoneticPr fontId="3"/>
  </si>
  <si>
    <t>長崎観光株式会社</t>
    <rPh sb="0" eb="2">
      <t>ナガサキ</t>
    </rPh>
    <rPh sb="2" eb="4">
      <t>カンコウ</t>
    </rPh>
    <rPh sb="4" eb="6">
      <t>カブシキ</t>
    </rPh>
    <rPh sb="6" eb="8">
      <t>カイシャ</t>
    </rPh>
    <phoneticPr fontId="3"/>
  </si>
  <si>
    <t>支店名</t>
    <rPh sb="0" eb="3">
      <t>シテンメイ</t>
    </rPh>
    <phoneticPr fontId="3"/>
  </si>
  <si>
    <t>長崎支店</t>
    <rPh sb="0" eb="2">
      <t>ナガサキ</t>
    </rPh>
    <rPh sb="2" eb="4">
      <t>シテン</t>
    </rPh>
    <phoneticPr fontId="3"/>
  </si>
  <si>
    <t>調査日</t>
    <rPh sb="0" eb="2">
      <t>チョウサ</t>
    </rPh>
    <rPh sb="2" eb="3">
      <t>ビ</t>
    </rPh>
    <phoneticPr fontId="3"/>
  </si>
  <si>
    <t>担当者名</t>
    <rPh sb="0" eb="3">
      <t>タントウシャ</t>
    </rPh>
    <rPh sb="3" eb="4">
      <t>メイ</t>
    </rPh>
    <phoneticPr fontId="3"/>
  </si>
  <si>
    <t>長崎太郎</t>
    <rPh sb="0" eb="2">
      <t>ナガサキ</t>
    </rPh>
    <rPh sb="2" eb="4">
      <t>タロウ</t>
    </rPh>
    <phoneticPr fontId="3"/>
  </si>
  <si>
    <t>連絡先</t>
    <rPh sb="0" eb="3">
      <t>レンラクサキ</t>
    </rPh>
    <phoneticPr fontId="3"/>
  </si>
  <si>
    <t>095-826-9407</t>
    <phoneticPr fontId="3"/>
  </si>
  <si>
    <t>対象地域</t>
    <rPh sb="0" eb="2">
      <t>タイショウ</t>
    </rPh>
    <rPh sb="2" eb="4">
      <t>チイキ</t>
    </rPh>
    <phoneticPr fontId="3"/>
  </si>
  <si>
    <t>新上五島町</t>
    <rPh sb="0" eb="5">
      <t>シンカミゴトウチョウ</t>
    </rPh>
    <phoneticPr fontId="3"/>
  </si>
  <si>
    <t>旅行形態</t>
    <rPh sb="0" eb="2">
      <t>リョコウ</t>
    </rPh>
    <rPh sb="2" eb="4">
      <t>ケイタイ</t>
    </rPh>
    <phoneticPr fontId="3"/>
  </si>
  <si>
    <t>募集型企画旅行</t>
    <rPh sb="0" eb="2">
      <t>ボシュウ</t>
    </rPh>
    <rPh sb="2" eb="3">
      <t>ガタ</t>
    </rPh>
    <rPh sb="3" eb="5">
      <t>キカク</t>
    </rPh>
    <rPh sb="5" eb="7">
      <t>リョコウ</t>
    </rPh>
    <phoneticPr fontId="3"/>
  </si>
  <si>
    <t>団体型エスコート</t>
    <rPh sb="0" eb="3">
      <t>ダンタイガタ</t>
    </rPh>
    <phoneticPr fontId="3"/>
  </si>
  <si>
    <t>販売期間</t>
    <phoneticPr fontId="3"/>
  </si>
  <si>
    <t>～</t>
    <phoneticPr fontId="3"/>
  </si>
  <si>
    <t>助成内容</t>
    <rPh sb="0" eb="2">
      <t>ジョセイ</t>
    </rPh>
    <rPh sb="2" eb="4">
      <t>ナイヨウ</t>
    </rPh>
    <phoneticPr fontId="3"/>
  </si>
  <si>
    <t>黄色の枠内に入力してください</t>
    <rPh sb="0" eb="2">
      <t>キイロ</t>
    </rPh>
    <rPh sb="3" eb="5">
      <t>ワクナイ</t>
    </rPh>
    <rPh sb="6" eb="8">
      <t>ニュウリョク</t>
    </rPh>
    <phoneticPr fontId="3"/>
  </si>
  <si>
    <t>販売促進費助成単価</t>
    <rPh sb="0" eb="2">
      <t>ハンバイ</t>
    </rPh>
    <rPh sb="2" eb="4">
      <t>ソクシン</t>
    </rPh>
    <rPh sb="4" eb="5">
      <t>ヒ</t>
    </rPh>
    <rPh sb="5" eb="7">
      <t>ジョセイ</t>
    </rPh>
    <rPh sb="7" eb="9">
      <t>タンカ</t>
    </rPh>
    <phoneticPr fontId="3"/>
  </si>
  <si>
    <t>島内宿泊数</t>
    <rPh sb="0" eb="2">
      <t>トウナイ</t>
    </rPh>
    <rPh sb="2" eb="4">
      <t>シュクハク</t>
    </rPh>
    <rPh sb="4" eb="5">
      <t>スウ</t>
    </rPh>
    <phoneticPr fontId="3"/>
  </si>
  <si>
    <t>(円）</t>
    <rPh sb="1" eb="2">
      <t>エン</t>
    </rPh>
    <phoneticPr fontId="3"/>
  </si>
  <si>
    <t>予算額</t>
    <rPh sb="0" eb="2">
      <t>ヨサン</t>
    </rPh>
    <rPh sb="2" eb="3">
      <t>ガク</t>
    </rPh>
    <phoneticPr fontId="3"/>
  </si>
  <si>
    <t>販売人数</t>
    <phoneticPr fontId="3"/>
  </si>
  <si>
    <t>販売促進費</t>
    <rPh sb="0" eb="2">
      <t>ハンバイ</t>
    </rPh>
    <rPh sb="2" eb="4">
      <t>ソクシン</t>
    </rPh>
    <rPh sb="4" eb="5">
      <t>ヒ</t>
    </rPh>
    <phoneticPr fontId="19"/>
  </si>
  <si>
    <t>企画開発費</t>
    <rPh sb="0" eb="2">
      <t>キカク</t>
    </rPh>
    <rPh sb="2" eb="4">
      <t>カイハツ</t>
    </rPh>
    <rPh sb="4" eb="5">
      <t>ヒ</t>
    </rPh>
    <phoneticPr fontId="3"/>
  </si>
  <si>
    <t>広告宣伝費</t>
    <rPh sb="0" eb="2">
      <t>コウコク</t>
    </rPh>
    <rPh sb="2" eb="5">
      <t>センデンヒ</t>
    </rPh>
    <phoneticPr fontId="3"/>
  </si>
  <si>
    <t>計</t>
    <rPh sb="0" eb="1">
      <t>ケイ</t>
    </rPh>
    <phoneticPr fontId="19"/>
  </si>
  <si>
    <t>4月</t>
  </si>
  <si>
    <t>実績</t>
    <rPh sb="0" eb="2">
      <t>ジッセキ</t>
    </rPh>
    <phoneticPr fontId="3"/>
  </si>
  <si>
    <t>5月</t>
  </si>
  <si>
    <t>見込み</t>
    <rPh sb="0" eb="2">
      <t>ミコ</t>
    </rPh>
    <phoneticPr fontId="3"/>
  </si>
  <si>
    <t>6月</t>
  </si>
  <si>
    <t>7月</t>
  </si>
  <si>
    <t>8月</t>
    <rPh sb="1" eb="2">
      <t>ツキ</t>
    </rPh>
    <phoneticPr fontId="19"/>
  </si>
  <si>
    <t>9月</t>
  </si>
  <si>
    <t>10月</t>
  </si>
  <si>
    <t>11月</t>
  </si>
  <si>
    <t>12月</t>
  </si>
  <si>
    <t>1月</t>
  </si>
  <si>
    <t>2月</t>
    <phoneticPr fontId="19"/>
  </si>
  <si>
    <t>計</t>
    <rPh sb="0" eb="1">
      <t>ケイ</t>
    </rPh>
    <phoneticPr fontId="3"/>
  </si>
  <si>
    <t>残額</t>
    <rPh sb="0" eb="2">
      <t>ザンガク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</si>
</sst>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]ggge&quot;年&quot;m&quot;月&quot;d&quot;日&quot;;@" x16r2:formatCode16="[$-ja-JP-x-gannen]ggge&quot;年&quot;m&quot;月&quot;d&quot;日&quot;;@"/>
    <numFmt numFmtId="177" formatCode="#,##0_ ;[Red]\-#,##0\ "/>
    <numFmt numFmtId="178" formatCode="[$-411]ggge&quot;年&quot;m&quot;月&quot;d&quot;日&quot;;@"/>
  </numFmts>
  <fonts count="2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6"/>
      <name val="ＭＳ Ｐゴシック"/>
      <family val="2"/>
      <charset val="128"/>
      <scheme val="minor"/>
    </font>
    <font>
      <sz val="14"/>
      <color theme="1"/>
      <name val="BIZ UDゴシック"/>
      <family val="3"/>
      <charset val="128"/>
    </font>
    <font>
      <sz val="11"/>
      <color rgb="FFFF0000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b/>
      <sz val="18"/>
      <color theme="1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b/>
      <sz val="14"/>
      <color rgb="FFFF0000"/>
      <name val="BIZ UDPゴシック"/>
      <family val="3"/>
      <charset val="128"/>
    </font>
    <font>
      <sz val="14"/>
      <color rgb="FFFF0000"/>
      <name val="BIZ UDPゴシック"/>
      <family val="3"/>
      <charset val="128"/>
    </font>
    <font>
      <b/>
      <sz val="16"/>
      <color rgb="FFFF0000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BIZ UDゴシック"/>
      <family val="3"/>
      <charset val="128"/>
    </font>
    <font>
      <sz val="6"/>
      <name val="ＭＳ Ｐゴシック"/>
      <family val="3"/>
      <charset val="128"/>
      <scheme val="minor"/>
    </font>
    <font>
      <shadow/>
      <sz val="14"/>
      <name val="BIZ UDゴシック"/>
      <family val="3"/>
      <charset val="128"/>
    </font>
    <font>
      <b/>
      <sz val="10"/>
      <color theme="1"/>
      <name val="BIZ UDPゴシック"/>
      <family val="3"/>
      <charset val="128"/>
    </font>
    <font>
      <sz val="9"/>
      <color theme="1"/>
      <name val="BIZ UDゴシック"/>
      <family val="3"/>
      <charset val="128"/>
    </font>
    <font>
      <shadow/>
      <sz val="14"/>
      <color rgb="FFFF0000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b/>
      <sz val="10"/>
      <color rgb="FFFF0000"/>
      <name val="BIZ UDゴシック"/>
      <family val="3"/>
      <charset val="128"/>
    </font>
    <font>
      <sz val="12"/>
      <name val="BIZ UDゴシック"/>
      <family val="3"/>
      <charset val="128"/>
    </font>
    <font>
      <sz val="11"/>
      <color rgb="FFFF0000"/>
      <name val="BIZ UDゴシック"/>
      <family val="3"/>
      <charset val="128"/>
    </font>
    <font>
      <sz val="14"/>
      <color indexed="81"/>
      <name val="じっせきBIZ UD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38" fontId="17" fillId="0" borderId="0" applyFont="0" applyFill="0" applyBorder="0" applyAlignment="0" applyProtection="0">
      <alignment vertical="center"/>
    </xf>
  </cellStyleXfs>
  <cellXfs count="160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2" fillId="2" borderId="1" xfId="0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176" fontId="6" fillId="3" borderId="4" xfId="0" applyNumberFormat="1" applyFont="1" applyFill="1" applyBorder="1" applyAlignment="1">
      <alignment horizontal="center" vertical="center"/>
    </xf>
    <xf numFmtId="176" fontId="6" fillId="3" borderId="5" xfId="0" applyNumberFormat="1" applyFont="1" applyFill="1" applyBorder="1" applyAlignment="1">
      <alignment horizontal="center" vertical="center"/>
    </xf>
    <xf numFmtId="0" fontId="6" fillId="2" borderId="6" xfId="0" applyFont="1" applyFill="1" applyBorder="1">
      <alignment vertical="center"/>
    </xf>
    <xf numFmtId="0" fontId="6" fillId="2" borderId="7" xfId="0" applyFont="1" applyFill="1" applyBorder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shrinkToFit="1"/>
    </xf>
    <xf numFmtId="0" fontId="6" fillId="2" borderId="6" xfId="0" applyFont="1" applyFill="1" applyBorder="1" applyAlignment="1">
      <alignment vertical="center" shrinkToFit="1"/>
    </xf>
    <xf numFmtId="0" fontId="6" fillId="2" borderId="7" xfId="0" applyFont="1" applyFill="1" applyBorder="1" applyAlignment="1">
      <alignment vertical="center" shrinkToFit="1"/>
    </xf>
    <xf numFmtId="176" fontId="6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left" vertical="center"/>
    </xf>
    <xf numFmtId="0" fontId="8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>
      <alignment vertical="center"/>
    </xf>
    <xf numFmtId="56" fontId="12" fillId="2" borderId="0" xfId="0" applyNumberFormat="1" applyFont="1" applyFill="1" applyAlignment="1">
      <alignment horizontal="center" vertical="center" shrinkToFit="1"/>
    </xf>
    <xf numFmtId="0" fontId="10" fillId="2" borderId="0" xfId="0" applyFont="1" applyFill="1" applyAlignment="1">
      <alignment horizontal="center" vertical="center"/>
    </xf>
    <xf numFmtId="56" fontId="12" fillId="3" borderId="8" xfId="0" applyNumberFormat="1" applyFont="1" applyFill="1" applyBorder="1" applyAlignment="1">
      <alignment horizontal="center" vertical="center" shrinkToFit="1"/>
    </xf>
    <xf numFmtId="0" fontId="10" fillId="2" borderId="8" xfId="0" applyFont="1" applyFill="1" applyBorder="1" applyAlignment="1">
      <alignment horizontal="center"/>
    </xf>
    <xf numFmtId="0" fontId="6" fillId="2" borderId="0" xfId="0" applyFont="1" applyFill="1" applyAlignment="1">
      <alignment horizontal="right" vertical="center" shrinkToFit="1"/>
    </xf>
    <xf numFmtId="0" fontId="13" fillId="3" borderId="8" xfId="0" applyFont="1" applyFill="1" applyBorder="1" applyAlignment="1">
      <alignment horizontal="left" vertical="center" indent="1" shrinkToFit="1"/>
    </xf>
    <xf numFmtId="38" fontId="14" fillId="2" borderId="0" xfId="1" applyFont="1" applyFill="1" applyBorder="1" applyAlignment="1">
      <alignment horizontal="right" vertical="center" shrinkToFit="1"/>
    </xf>
    <xf numFmtId="0" fontId="6" fillId="3" borderId="8" xfId="0" applyFont="1" applyFill="1" applyBorder="1" applyAlignment="1">
      <alignment horizontal="left" vertical="center" indent="1" shrinkToFit="1"/>
    </xf>
    <xf numFmtId="177" fontId="14" fillId="2" borderId="0" xfId="0" applyNumberFormat="1" applyFont="1" applyFill="1" applyAlignment="1">
      <alignment horizontal="right" vertical="center" shrinkToFit="1"/>
    </xf>
    <xf numFmtId="0" fontId="9" fillId="2" borderId="0" xfId="0" applyFont="1" applyFill="1" applyAlignment="1">
      <alignment horizontal="right" vertical="center"/>
    </xf>
    <xf numFmtId="178" fontId="15" fillId="3" borderId="9" xfId="0" applyNumberFormat="1" applyFont="1" applyFill="1" applyBorder="1" applyAlignment="1">
      <alignment horizontal="center" vertical="center"/>
    </xf>
    <xf numFmtId="178" fontId="15" fillId="3" borderId="10" xfId="0" applyNumberFormat="1" applyFont="1" applyFill="1" applyBorder="1" applyAlignment="1">
      <alignment horizontal="center" vertical="center"/>
    </xf>
    <xf numFmtId="178" fontId="15" fillId="2" borderId="0" xfId="0" applyNumberFormat="1" applyFont="1" applyFill="1">
      <alignment vertical="center"/>
    </xf>
    <xf numFmtId="0" fontId="6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right" vertical="center"/>
    </xf>
    <xf numFmtId="56" fontId="10" fillId="2" borderId="0" xfId="0" applyNumberFormat="1" applyFont="1" applyFill="1" applyAlignment="1">
      <alignment horizontal="center" vertical="center" shrinkToFit="1"/>
    </xf>
    <xf numFmtId="0" fontId="10" fillId="2" borderId="0" xfId="0" applyFont="1" applyFill="1">
      <alignment vertical="center"/>
    </xf>
    <xf numFmtId="0" fontId="15" fillId="2" borderId="0" xfId="0" applyFont="1" applyFill="1" applyAlignment="1">
      <alignment horizontal="right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6" fillId="2" borderId="0" xfId="0" applyFont="1" applyFill="1">
      <alignment vertical="center"/>
    </xf>
    <xf numFmtId="0" fontId="13" fillId="3" borderId="9" xfId="0" applyFont="1" applyFill="1" applyBorder="1" applyAlignment="1">
      <alignment horizontal="center" vertical="center" shrinkToFit="1"/>
    </xf>
    <xf numFmtId="0" fontId="13" fillId="3" borderId="10" xfId="0" applyFont="1" applyFill="1" applyBorder="1" applyAlignment="1">
      <alignment horizontal="center" vertical="center" shrinkToFit="1"/>
    </xf>
    <xf numFmtId="0" fontId="6" fillId="2" borderId="0" xfId="0" applyFont="1" applyFill="1" applyAlignment="1">
      <alignment horizontal="left" vertical="center" indent="1"/>
    </xf>
    <xf numFmtId="176" fontId="13" fillId="3" borderId="9" xfId="2" applyNumberFormat="1" applyFont="1" applyFill="1" applyBorder="1" applyAlignment="1">
      <alignment horizontal="center" vertical="center"/>
    </xf>
    <xf numFmtId="176" fontId="13" fillId="3" borderId="10" xfId="2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indent="1" shrinkToFit="1"/>
    </xf>
    <xf numFmtId="0" fontId="8" fillId="2" borderId="0" xfId="0" applyFont="1" applyFill="1" applyAlignment="1">
      <alignment horizontal="left" vertical="center" indent="1"/>
    </xf>
    <xf numFmtId="0" fontId="6" fillId="3" borderId="12" xfId="0" applyFont="1" applyFill="1" applyBorder="1">
      <alignment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shrinkToFit="1"/>
    </xf>
    <xf numFmtId="0" fontId="14" fillId="0" borderId="6" xfId="0" applyFont="1" applyBorder="1" applyAlignment="1">
      <alignment horizontal="center" vertical="center" shrinkToFit="1"/>
    </xf>
    <xf numFmtId="0" fontId="14" fillId="2" borderId="0" xfId="0" applyFont="1" applyFill="1" applyAlignment="1">
      <alignment horizontal="center" vertical="center" shrinkToFit="1"/>
    </xf>
    <xf numFmtId="0" fontId="14" fillId="0" borderId="7" xfId="0" applyFont="1" applyBorder="1" applyAlignment="1">
      <alignment horizontal="center" vertical="center" shrinkToFit="1"/>
    </xf>
    <xf numFmtId="0" fontId="14" fillId="2" borderId="0" xfId="0" applyFont="1" applyFill="1" applyAlignment="1">
      <alignment vertical="center" shrinkToFit="1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 shrinkToFit="1"/>
    </xf>
    <xf numFmtId="0" fontId="18" fillId="4" borderId="16" xfId="0" applyFont="1" applyFill="1" applyBorder="1" applyAlignment="1">
      <alignment horizontal="center" vertical="center" shrinkToFit="1"/>
    </xf>
    <xf numFmtId="0" fontId="2" fillId="2" borderId="6" xfId="0" applyFont="1" applyFill="1" applyBorder="1">
      <alignment vertical="center"/>
    </xf>
    <xf numFmtId="0" fontId="18" fillId="2" borderId="17" xfId="0" applyFont="1" applyFill="1" applyBorder="1" applyAlignment="1">
      <alignment horizontal="center" vertical="center" shrinkToFit="1"/>
    </xf>
    <xf numFmtId="0" fontId="18" fillId="4" borderId="18" xfId="0" applyFont="1" applyFill="1" applyBorder="1" applyAlignment="1">
      <alignment horizontal="center" vertical="center" shrinkToFit="1"/>
    </xf>
    <xf numFmtId="0" fontId="2" fillId="2" borderId="7" xfId="0" applyFont="1" applyFill="1" applyBorder="1">
      <alignment vertical="center"/>
    </xf>
    <xf numFmtId="0" fontId="14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vertical="center" wrapText="1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38" fontId="18" fillId="4" borderId="21" xfId="1" applyFont="1" applyFill="1" applyBorder="1" applyAlignment="1">
      <alignment vertical="center" shrinkToFit="1"/>
    </xf>
    <xf numFmtId="38" fontId="18" fillId="4" borderId="22" xfId="1" applyFont="1" applyFill="1" applyBorder="1" applyAlignment="1">
      <alignment vertical="center" shrinkToFit="1"/>
    </xf>
    <xf numFmtId="38" fontId="18" fillId="4" borderId="23" xfId="1" applyFont="1" applyFill="1" applyBorder="1" applyAlignment="1">
      <alignment vertical="center" shrinkToFit="1"/>
    </xf>
    <xf numFmtId="38" fontId="18" fillId="4" borderId="24" xfId="1" applyFont="1" applyFill="1" applyBorder="1" applyAlignment="1">
      <alignment vertical="center" shrinkToFit="1"/>
    </xf>
    <xf numFmtId="0" fontId="6" fillId="2" borderId="0" xfId="0" applyFont="1" applyFill="1" applyAlignment="1">
      <alignment horizontal="center" vertical="center" shrinkToFit="1"/>
    </xf>
    <xf numFmtId="38" fontId="6" fillId="2" borderId="0" xfId="1" applyFont="1" applyFill="1" applyBorder="1" applyAlignment="1">
      <alignment vertical="center" shrinkToFit="1"/>
    </xf>
    <xf numFmtId="0" fontId="14" fillId="2" borderId="25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38" fontId="18" fillId="0" borderId="0" xfId="1" applyFont="1" applyFill="1" applyBorder="1" applyAlignment="1">
      <alignment vertical="center" shrinkToFit="1"/>
    </xf>
    <xf numFmtId="38" fontId="18" fillId="0" borderId="6" xfId="1" applyFont="1" applyFill="1" applyBorder="1" applyAlignment="1">
      <alignment vertical="center" shrinkToFit="1"/>
    </xf>
    <xf numFmtId="38" fontId="18" fillId="2" borderId="0" xfId="1" applyFont="1" applyFill="1" applyBorder="1" applyAlignment="1">
      <alignment vertical="center" shrinkToFit="1"/>
    </xf>
    <xf numFmtId="38" fontId="18" fillId="0" borderId="7" xfId="1" applyFont="1" applyFill="1" applyBorder="1" applyAlignment="1">
      <alignment vertical="center" shrinkToFit="1"/>
    </xf>
    <xf numFmtId="0" fontId="14" fillId="3" borderId="21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38" fontId="18" fillId="2" borderId="6" xfId="1" applyFont="1" applyFill="1" applyBorder="1" applyAlignment="1">
      <alignment vertical="center" shrinkToFit="1"/>
    </xf>
    <xf numFmtId="38" fontId="18" fillId="2" borderId="7" xfId="1" applyFont="1" applyFill="1" applyBorder="1" applyAlignment="1">
      <alignment vertical="center" shrinkToFit="1"/>
    </xf>
    <xf numFmtId="0" fontId="20" fillId="2" borderId="0" xfId="0" applyFont="1" applyFill="1" applyAlignment="1">
      <alignment horizontal="left" vertical="center"/>
    </xf>
    <xf numFmtId="38" fontId="18" fillId="2" borderId="0" xfId="1" applyFont="1" applyFill="1" applyBorder="1" applyAlignment="1">
      <alignment horizontal="right" vertical="center" shrinkToFit="1"/>
    </xf>
    <xf numFmtId="0" fontId="14" fillId="2" borderId="25" xfId="0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38" fontId="18" fillId="2" borderId="0" xfId="1" applyFont="1" applyFill="1" applyBorder="1" applyAlignment="1">
      <alignment horizontal="left" vertical="center" shrinkToFit="1"/>
    </xf>
    <xf numFmtId="0" fontId="22" fillId="2" borderId="0" xfId="0" applyFont="1" applyFill="1" applyAlignment="1">
      <alignment horizontal="left" vertical="center"/>
    </xf>
    <xf numFmtId="0" fontId="22" fillId="2" borderId="6" xfId="0" applyFont="1" applyFill="1" applyBorder="1" applyAlignment="1">
      <alignment horizontal="left" vertical="center"/>
    </xf>
    <xf numFmtId="0" fontId="22" fillId="2" borderId="7" xfId="0" applyFont="1" applyFill="1" applyBorder="1" applyAlignment="1">
      <alignment horizontal="left" vertical="center"/>
    </xf>
    <xf numFmtId="177" fontId="18" fillId="2" borderId="0" xfId="0" applyNumberFormat="1" applyFont="1" applyFill="1" applyAlignment="1">
      <alignment horizontal="left" vertical="center" shrinkToFit="1"/>
    </xf>
    <xf numFmtId="3" fontId="22" fillId="2" borderId="0" xfId="0" applyNumberFormat="1" applyFont="1" applyFill="1" applyAlignment="1">
      <alignment horizontal="left" vertical="center"/>
    </xf>
    <xf numFmtId="3" fontId="22" fillId="2" borderId="6" xfId="0" applyNumberFormat="1" applyFont="1" applyFill="1" applyBorder="1" applyAlignment="1">
      <alignment horizontal="left" vertical="center"/>
    </xf>
    <xf numFmtId="3" fontId="22" fillId="2" borderId="7" xfId="0" applyNumberFormat="1" applyFont="1" applyFill="1" applyBorder="1" applyAlignment="1">
      <alignment horizontal="left" vertical="center"/>
    </xf>
    <xf numFmtId="3" fontId="22" fillId="2" borderId="0" xfId="0" applyNumberFormat="1" applyFont="1" applyFill="1" applyAlignment="1">
      <alignment horizontal="right" vertical="center"/>
    </xf>
    <xf numFmtId="3" fontId="22" fillId="2" borderId="6" xfId="0" applyNumberFormat="1" applyFont="1" applyFill="1" applyBorder="1" applyAlignment="1">
      <alignment horizontal="right" vertical="center"/>
    </xf>
    <xf numFmtId="3" fontId="22" fillId="2" borderId="7" xfId="0" applyNumberFormat="1" applyFont="1" applyFill="1" applyBorder="1" applyAlignment="1">
      <alignment horizontal="right" vertical="center"/>
    </xf>
    <xf numFmtId="0" fontId="14" fillId="2" borderId="28" xfId="0" applyFont="1" applyFill="1" applyBorder="1" applyAlignment="1">
      <alignment horizontal="center" vertical="center" shrinkToFit="1"/>
    </xf>
    <xf numFmtId="0" fontId="14" fillId="3" borderId="29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38" fontId="18" fillId="4" borderId="29" xfId="1" applyFont="1" applyFill="1" applyBorder="1" applyAlignment="1">
      <alignment vertical="center" shrinkToFit="1"/>
    </xf>
    <xf numFmtId="38" fontId="18" fillId="4" borderId="30" xfId="1" applyFont="1" applyFill="1" applyBorder="1" applyAlignment="1">
      <alignment vertical="center" shrinkToFit="1"/>
    </xf>
    <xf numFmtId="38" fontId="18" fillId="4" borderId="31" xfId="1" applyFont="1" applyFill="1" applyBorder="1" applyAlignment="1">
      <alignment vertical="center" shrinkToFit="1"/>
    </xf>
    <xf numFmtId="0" fontId="14" fillId="4" borderId="25" xfId="0" applyFont="1" applyFill="1" applyBorder="1" applyAlignment="1">
      <alignment horizontal="center" vertical="center" shrinkToFit="1"/>
    </xf>
    <xf numFmtId="0" fontId="14" fillId="4" borderId="21" xfId="0" applyFont="1" applyFill="1" applyBorder="1" applyAlignment="1">
      <alignment horizontal="center" vertical="center" shrinkToFit="1"/>
    </xf>
    <xf numFmtId="0" fontId="6" fillId="4" borderId="21" xfId="0" applyFont="1" applyFill="1" applyBorder="1" applyAlignment="1">
      <alignment horizontal="center" vertical="center" shrinkToFit="1"/>
    </xf>
    <xf numFmtId="0" fontId="14" fillId="4" borderId="32" xfId="0" applyFont="1" applyFill="1" applyBorder="1" applyAlignment="1">
      <alignment horizontal="center" vertical="center" shrinkToFit="1"/>
    </xf>
    <xf numFmtId="0" fontId="14" fillId="4" borderId="33" xfId="0" applyFont="1" applyFill="1" applyBorder="1" applyAlignment="1">
      <alignment horizontal="center" vertical="center" shrinkToFit="1"/>
    </xf>
    <xf numFmtId="0" fontId="6" fillId="4" borderId="33" xfId="0" applyFont="1" applyFill="1" applyBorder="1" applyAlignment="1">
      <alignment horizontal="center" vertical="center" shrinkToFit="1"/>
    </xf>
    <xf numFmtId="38" fontId="18" fillId="4" borderId="33" xfId="1" applyFont="1" applyFill="1" applyBorder="1" applyAlignment="1">
      <alignment vertical="center" shrinkToFit="1"/>
    </xf>
    <xf numFmtId="38" fontId="18" fillId="4" borderId="34" xfId="1" applyFont="1" applyFill="1" applyBorder="1" applyAlignment="1">
      <alignment vertical="center" shrinkToFit="1"/>
    </xf>
    <xf numFmtId="38" fontId="18" fillId="4" borderId="18" xfId="1" applyFont="1" applyFill="1" applyBorder="1" applyAlignment="1">
      <alignment vertical="center" shrinkToFit="1"/>
    </xf>
    <xf numFmtId="0" fontId="14" fillId="4" borderId="35" xfId="0" applyFont="1" applyFill="1" applyBorder="1" applyAlignment="1">
      <alignment horizontal="center" vertical="center" shrinkToFit="1"/>
    </xf>
    <xf numFmtId="0" fontId="14" fillId="4" borderId="36" xfId="0" applyFont="1" applyFill="1" applyBorder="1" applyAlignment="1">
      <alignment horizontal="center" vertical="center" shrinkToFit="1"/>
    </xf>
    <xf numFmtId="38" fontId="6" fillId="4" borderId="36" xfId="1" applyFont="1" applyFill="1" applyBorder="1" applyAlignment="1">
      <alignment vertical="center" shrinkToFit="1"/>
    </xf>
    <xf numFmtId="38" fontId="18" fillId="4" borderId="36" xfId="1" applyFont="1" applyFill="1" applyBorder="1" applyAlignment="1">
      <alignment vertical="center" shrinkToFit="1"/>
    </xf>
    <xf numFmtId="38" fontId="18" fillId="4" borderId="37" xfId="1" applyFont="1" applyFill="1" applyBorder="1" applyAlignment="1">
      <alignment vertical="center" shrinkToFit="1"/>
    </xf>
    <xf numFmtId="0" fontId="14" fillId="4" borderId="38" xfId="0" applyFont="1" applyFill="1" applyBorder="1" applyAlignment="1">
      <alignment horizontal="center" vertical="center" shrinkToFit="1"/>
    </xf>
    <xf numFmtId="0" fontId="14" fillId="4" borderId="39" xfId="0" applyFont="1" applyFill="1" applyBorder="1" applyAlignment="1">
      <alignment horizontal="center" vertical="center" shrinkToFit="1"/>
    </xf>
    <xf numFmtId="38" fontId="6" fillId="4" borderId="39" xfId="1" applyFont="1" applyFill="1" applyBorder="1" applyAlignment="1">
      <alignment vertical="center" shrinkToFit="1"/>
    </xf>
    <xf numFmtId="38" fontId="18" fillId="4" borderId="39" xfId="1" applyFont="1" applyFill="1" applyBorder="1" applyAlignment="1">
      <alignment vertical="center" shrinkToFit="1"/>
    </xf>
    <xf numFmtId="38" fontId="18" fillId="4" borderId="40" xfId="1" applyFont="1" applyFill="1" applyBorder="1" applyAlignment="1">
      <alignment vertical="center" shrinkToFit="1"/>
    </xf>
    <xf numFmtId="38" fontId="18" fillId="4" borderId="41" xfId="1" applyFont="1" applyFill="1" applyBorder="1" applyAlignment="1">
      <alignment vertical="center" shrinkToFit="1"/>
    </xf>
    <xf numFmtId="0" fontId="23" fillId="2" borderId="0" xfId="0" applyFont="1" applyFill="1" applyAlignment="1">
      <alignment horizontal="left" vertical="center"/>
    </xf>
    <xf numFmtId="0" fontId="22" fillId="2" borderId="0" xfId="0" applyFont="1" applyFill="1" applyAlignment="1">
      <alignment horizontal="center" vertical="center"/>
    </xf>
    <xf numFmtId="0" fontId="2" fillId="2" borderId="42" xfId="0" applyFont="1" applyFill="1" applyBorder="1">
      <alignment vertical="center"/>
    </xf>
    <xf numFmtId="0" fontId="2" fillId="2" borderId="43" xfId="0" applyFont="1" applyFill="1" applyBorder="1">
      <alignment vertical="center"/>
    </xf>
    <xf numFmtId="0" fontId="2" fillId="2" borderId="43" xfId="0" applyFont="1" applyFill="1" applyBorder="1" applyAlignment="1">
      <alignment horizontal="center" vertical="center"/>
    </xf>
    <xf numFmtId="3" fontId="22" fillId="2" borderId="43" xfId="0" applyNumberFormat="1" applyFont="1" applyFill="1" applyBorder="1" applyAlignment="1">
      <alignment horizontal="right" vertical="center"/>
    </xf>
    <xf numFmtId="0" fontId="2" fillId="2" borderId="44" xfId="0" applyFont="1" applyFill="1" applyBorder="1">
      <alignment vertical="center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 shrinkToFit="1"/>
    </xf>
    <xf numFmtId="0" fontId="22" fillId="2" borderId="0" xfId="0" applyFont="1" applyFill="1">
      <alignment vertical="center"/>
    </xf>
    <xf numFmtId="0" fontId="24" fillId="2" borderId="0" xfId="0" applyFont="1" applyFill="1">
      <alignment vertical="center"/>
    </xf>
    <xf numFmtId="38" fontId="24" fillId="2" borderId="0" xfId="3" applyFont="1" applyFill="1" applyBorder="1" applyAlignment="1">
      <alignment horizontal="right" vertical="center" shrinkToFit="1"/>
    </xf>
    <xf numFmtId="38" fontId="25" fillId="2" borderId="0" xfId="3" applyFont="1" applyFill="1" applyBorder="1" applyAlignment="1">
      <alignment horizontal="right" vertical="center" shrinkToFit="1"/>
    </xf>
    <xf numFmtId="38" fontId="18" fillId="2" borderId="0" xfId="3" applyFont="1" applyFill="1" applyBorder="1" applyAlignment="1">
      <alignment horizontal="right" vertical="center" shrinkToFit="1"/>
    </xf>
    <xf numFmtId="0" fontId="18" fillId="2" borderId="0" xfId="0" applyFont="1" applyFill="1" applyAlignment="1">
      <alignment horizontal="right" vertical="center"/>
    </xf>
    <xf numFmtId="0" fontId="18" fillId="2" borderId="0" xfId="0" applyFont="1" applyFill="1">
      <alignment vertical="center"/>
    </xf>
    <xf numFmtId="177" fontId="24" fillId="2" borderId="0" xfId="0" applyNumberFormat="1" applyFont="1" applyFill="1" applyAlignment="1">
      <alignment horizontal="right" vertical="center" shrinkToFit="1"/>
    </xf>
    <xf numFmtId="177" fontId="26" fillId="2" borderId="0" xfId="0" applyNumberFormat="1" applyFont="1" applyFill="1" applyAlignment="1">
      <alignment horizontal="right" vertical="center" shrinkToFit="1"/>
    </xf>
    <xf numFmtId="0" fontId="18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27" fillId="2" borderId="0" xfId="0" applyFont="1" applyFill="1">
      <alignment vertical="center"/>
    </xf>
  </cellXfs>
  <cellStyles count="4">
    <cellStyle name="桁区切り" xfId="1" builtinId="6"/>
    <cellStyle name="桁区切り 2" xfId="3" xr:uid="{DDDF86E1-D181-46F0-9CDF-F366F0FC1372}"/>
    <cellStyle name="標準" xfId="0" builtinId="0"/>
    <cellStyle name="標準 2" xfId="2" xr:uid="{67CC050A-ECCD-483E-906D-7EDD68806D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333376</xdr:colOff>
      <xdr:row>1</xdr:row>
      <xdr:rowOff>261939</xdr:rowOff>
    </xdr:from>
    <xdr:ext cx="1369217" cy="492443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A9A4E36-7039-4EEC-8D30-E0C4391EDBB6}"/>
            </a:ext>
          </a:extLst>
        </xdr:cNvPr>
        <xdr:cNvSpPr/>
      </xdr:nvSpPr>
      <xdr:spPr>
        <a:xfrm>
          <a:off x="10715626" y="566739"/>
          <a:ext cx="1369217" cy="492443"/>
        </a:xfrm>
        <a:prstGeom prst="rect">
          <a:avLst/>
        </a:prstGeom>
        <a:noFill/>
        <a:ln w="38100">
          <a:solidFill>
            <a:srgbClr val="FF0000"/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ja-JP" altLang="en-US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記入例</a:t>
          </a:r>
        </a:p>
      </xdr:txBody>
    </xdr:sp>
    <xdr:clientData/>
  </xdr:oneCellAnchor>
  <xdr:oneCellAnchor>
    <xdr:from>
      <xdr:col>17</xdr:col>
      <xdr:colOff>755435</xdr:colOff>
      <xdr:row>4</xdr:row>
      <xdr:rowOff>0</xdr:rowOff>
    </xdr:from>
    <xdr:ext cx="4305538" cy="492443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450C2025-888E-4BE7-A965-474B2F2C6221}"/>
            </a:ext>
          </a:extLst>
        </xdr:cNvPr>
        <xdr:cNvSpPr/>
      </xdr:nvSpPr>
      <xdr:spPr>
        <a:xfrm>
          <a:off x="11966360" y="1219200"/>
          <a:ext cx="4305538" cy="492443"/>
        </a:xfrm>
        <a:prstGeom prst="rect">
          <a:avLst/>
        </a:prstGeom>
        <a:noFill/>
        <a:ln w="38100">
          <a:solidFill>
            <a:srgbClr val="FF0000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地域密着旅行商品　</a:t>
          </a:r>
          <a:r>
            <a:rPr lang="en-US" altLang="ja-JP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1</a:t>
          </a:r>
          <a:r>
            <a:rPr lang="ja-JP" altLang="en-US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コース用</a:t>
          </a:r>
        </a:p>
      </xdr:txBody>
    </xdr:sp>
    <xdr:clientData/>
  </xdr:oneCellAnchor>
  <xdr:oneCellAnchor>
    <xdr:from>
      <xdr:col>18</xdr:col>
      <xdr:colOff>202407</xdr:colOff>
      <xdr:row>1</xdr:row>
      <xdr:rowOff>190499</xdr:rowOff>
    </xdr:from>
    <xdr:ext cx="2957733" cy="559127"/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6BBCFB3B-25BB-48B9-A2ED-8732DF984AC9}"/>
            </a:ext>
          </a:extLst>
        </xdr:cNvPr>
        <xdr:cNvSpPr/>
      </xdr:nvSpPr>
      <xdr:spPr>
        <a:xfrm>
          <a:off x="12242007" y="495299"/>
          <a:ext cx="2957733" cy="559127"/>
        </a:xfrm>
        <a:prstGeom prst="rect">
          <a:avLst/>
        </a:prstGeom>
        <a:noFill/>
        <a:ln w="38100">
          <a:solidFill>
            <a:srgbClr val="FF0000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黄色枠内に入力ください</a:t>
          </a:r>
          <a:endParaRPr lang="en-US" altLang="ja-JP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r>
            <a:rPr lang="ja-JP" altLang="en-US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灰色の枠には計算式が入っています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enkanrensvr\Share\&#9679;&#22269;&#20869;&#35480;&#33268;&#37096;&#12288;&#35480;&#33268;&#20107;&#26989;&#35506;\&#9632;R8&#12288;&#12375;&#12414;&#26053;\03.&#27096;&#24335;%20&#25552;&#20986;%20&#65288;&#26053;&#34892;&#20250;&#31038;&#8594;&#20107;&#21209;&#23616;&#65289;\5.&#36009;&#22770;&#35211;&#36796;&#12415;&#35519;&#26619;&#34920;&#12288;R8.2.9.xlsx" TargetMode="External"/><Relationship Id="rId1" Type="http://schemas.openxmlformats.org/officeDocument/2006/relationships/externalLinkPath" Target="file:///\\kenkanrensvr\Share\&#9679;&#22269;&#20869;&#35480;&#33268;&#37096;&#12288;&#35480;&#33268;&#20107;&#26989;&#35506;\&#9632;R8&#12288;&#12375;&#12414;&#26053;\03.&#27096;&#24335;%20&#25552;&#20986;%20&#65288;&#26053;&#34892;&#20250;&#31038;&#8594;&#20107;&#21209;&#23616;&#65289;\5.&#36009;&#22770;&#35211;&#36796;&#12415;&#35519;&#26619;&#34920;&#12288;R8.2.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募集　販売"/>
      <sheetName val="地域　販売　縦"/>
      <sheetName val="地域　販売　3コース"/>
      <sheetName val="受注　教育　販売2"/>
      <sheetName val="チャーター　販売 "/>
      <sheetName val="地域　販売横"/>
      <sheetName val="受注　教育　販売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252CB-95A1-43C1-87D9-90ADBC8E334F}">
  <sheetPr>
    <tabColor rgb="FFFF0000"/>
  </sheetPr>
  <dimension ref="B1:AZ111"/>
  <sheetViews>
    <sheetView tabSelected="1" topLeftCell="A2" zoomScale="80" zoomScaleNormal="80" zoomScaleSheetLayoutView="80" workbookViewId="0">
      <selection activeCell="G24" sqref="G24:G25"/>
    </sheetView>
  </sheetViews>
  <sheetFormatPr defaultColWidth="10" defaultRowHeight="24" customHeight="1"/>
  <cols>
    <col min="1" max="1" width="2.375" style="1" customWidth="1"/>
    <col min="2" max="2" width="4.625" style="1" customWidth="1"/>
    <col min="3" max="3" width="10.875" style="2" customWidth="1"/>
    <col min="4" max="11" width="10.875" style="1" customWidth="1"/>
    <col min="12" max="14" width="5.25" style="1" customWidth="1"/>
    <col min="15" max="15" width="4.75" style="1" customWidth="1"/>
    <col min="16" max="16" width="10.875" style="2" customWidth="1"/>
    <col min="17" max="24" width="10.875" style="1" customWidth="1"/>
    <col min="25" max="25" width="5.375" style="1" customWidth="1"/>
    <col min="26" max="30" width="10.625" style="1" customWidth="1"/>
    <col min="31" max="31" width="2.625" style="1" customWidth="1"/>
    <col min="32" max="16384" width="10" style="1"/>
  </cols>
  <sheetData>
    <row r="1" spans="2:42" ht="24" customHeight="1" thickBot="1"/>
    <row r="2" spans="2:42" ht="24" customHeight="1" thickBot="1">
      <c r="B2" s="3"/>
      <c r="C2" s="1"/>
      <c r="N2" s="4"/>
      <c r="O2" s="5"/>
      <c r="P2" s="6"/>
      <c r="Q2" s="6"/>
      <c r="R2" s="6"/>
      <c r="S2" s="6"/>
      <c r="T2" s="6"/>
      <c r="U2" s="6"/>
      <c r="V2" s="6"/>
      <c r="W2" s="6"/>
      <c r="X2" s="6"/>
      <c r="Y2" s="7"/>
    </row>
    <row r="3" spans="2:42" s="10" customFormat="1" ht="24" customHeight="1" thickBot="1">
      <c r="B3" s="8" t="s">
        <v>0</v>
      </c>
      <c r="C3" s="9"/>
      <c r="I3" s="11" t="s">
        <v>1</v>
      </c>
      <c r="J3" s="12"/>
      <c r="K3" s="13"/>
      <c r="N3" s="14"/>
      <c r="O3" s="8" t="s">
        <v>0</v>
      </c>
      <c r="P3" s="9"/>
      <c r="V3" s="11" t="s">
        <v>1</v>
      </c>
      <c r="W3" s="12">
        <v>46156</v>
      </c>
      <c r="X3" s="13"/>
      <c r="Y3" s="15"/>
    </row>
    <row r="4" spans="2:42" s="10" customFormat="1" ht="24" customHeight="1">
      <c r="B4" s="16"/>
      <c r="C4" s="16"/>
      <c r="L4" s="17"/>
      <c r="M4" s="17"/>
      <c r="N4" s="18"/>
      <c r="O4" s="16"/>
      <c r="P4" s="16"/>
      <c r="Y4" s="19"/>
      <c r="AC4" s="20"/>
      <c r="AD4" s="20"/>
    </row>
    <row r="5" spans="2:42" s="10" customFormat="1" ht="24" customHeight="1">
      <c r="C5" s="21" t="s">
        <v>2</v>
      </c>
      <c r="D5" s="16"/>
      <c r="L5" s="17"/>
      <c r="M5" s="17"/>
      <c r="N5" s="18"/>
      <c r="P5" s="21" t="s">
        <v>2</v>
      </c>
      <c r="Q5" s="16"/>
      <c r="Y5" s="19"/>
    </row>
    <row r="6" spans="2:42" s="10" customFormat="1" ht="24" customHeight="1">
      <c r="C6" s="22" t="s">
        <v>3</v>
      </c>
      <c r="D6" s="23"/>
      <c r="L6" s="17"/>
      <c r="M6" s="17"/>
      <c r="N6" s="18"/>
      <c r="P6" s="22" t="s">
        <v>3</v>
      </c>
      <c r="Q6" s="23"/>
      <c r="Y6" s="19"/>
      <c r="Z6" s="22"/>
      <c r="AA6" s="22"/>
    </row>
    <row r="7" spans="2:42" s="10" customFormat="1" ht="24" customHeight="1">
      <c r="C7" s="22"/>
      <c r="G7" s="24" t="s">
        <v>4</v>
      </c>
      <c r="H7" s="25"/>
      <c r="I7" s="26"/>
      <c r="J7" s="26"/>
      <c r="K7" s="27"/>
      <c r="L7" s="17"/>
      <c r="M7" s="17"/>
      <c r="N7" s="18"/>
      <c r="P7" s="22"/>
      <c r="T7" s="24" t="s">
        <v>4</v>
      </c>
      <c r="U7" s="25"/>
      <c r="V7" s="26"/>
      <c r="W7" s="26"/>
      <c r="X7" s="27"/>
      <c r="Y7" s="19"/>
      <c r="Z7" s="17"/>
      <c r="AA7" s="17"/>
    </row>
    <row r="8" spans="2:42" s="10" customFormat="1" ht="24" customHeight="1">
      <c r="C8" s="22"/>
      <c r="D8" s="25" t="s">
        <v>5</v>
      </c>
      <c r="E8" s="28"/>
      <c r="F8" s="28"/>
      <c r="G8" s="29"/>
      <c r="H8" s="30" t="s">
        <v>6</v>
      </c>
      <c r="I8" s="31"/>
      <c r="J8" s="31"/>
      <c r="K8" s="31"/>
      <c r="L8" s="17"/>
      <c r="M8" s="17"/>
      <c r="N8" s="18"/>
      <c r="P8" s="22"/>
      <c r="Q8" s="25" t="s">
        <v>5</v>
      </c>
      <c r="R8" s="28">
        <v>46157</v>
      </c>
      <c r="S8" s="28"/>
      <c r="T8" s="29"/>
      <c r="U8" s="30" t="s">
        <v>6</v>
      </c>
      <c r="V8" s="31" t="s">
        <v>7</v>
      </c>
      <c r="W8" s="31"/>
      <c r="X8" s="31"/>
      <c r="Y8" s="19"/>
      <c r="AI8" s="32"/>
    </row>
    <row r="9" spans="2:42" s="10" customFormat="1" ht="24" customHeight="1">
      <c r="D9" s="11"/>
      <c r="H9" s="30" t="s">
        <v>8</v>
      </c>
      <c r="I9" s="33"/>
      <c r="J9" s="33"/>
      <c r="K9" s="33"/>
      <c r="L9" s="17"/>
      <c r="M9" s="17"/>
      <c r="N9" s="18"/>
      <c r="Q9" s="11"/>
      <c r="U9" s="30" t="s">
        <v>8</v>
      </c>
      <c r="V9" s="33" t="s">
        <v>9</v>
      </c>
      <c r="W9" s="33"/>
      <c r="X9" s="33"/>
      <c r="Y9" s="19"/>
      <c r="AI9" s="34"/>
    </row>
    <row r="10" spans="2:42" s="10" customFormat="1" ht="24" customHeight="1">
      <c r="C10" s="35" t="s">
        <v>10</v>
      </c>
      <c r="D10" s="36"/>
      <c r="E10" s="37"/>
      <c r="F10" s="38"/>
      <c r="H10" s="39" t="s">
        <v>11</v>
      </c>
      <c r="I10" s="33"/>
      <c r="J10" s="33"/>
      <c r="K10" s="33"/>
      <c r="N10" s="14"/>
      <c r="P10" s="35" t="s">
        <v>10</v>
      </c>
      <c r="Q10" s="36">
        <v>46152</v>
      </c>
      <c r="R10" s="37"/>
      <c r="S10" s="38"/>
      <c r="U10" s="39" t="s">
        <v>11</v>
      </c>
      <c r="V10" s="33" t="s">
        <v>12</v>
      </c>
      <c r="W10" s="33"/>
      <c r="X10" s="33"/>
      <c r="Y10" s="15"/>
    </row>
    <row r="11" spans="2:42" s="10" customFormat="1" ht="24" customHeight="1">
      <c r="C11" s="40"/>
      <c r="D11" s="41"/>
      <c r="E11" s="41"/>
      <c r="F11" s="42"/>
      <c r="H11" s="39" t="s">
        <v>13</v>
      </c>
      <c r="I11" s="33"/>
      <c r="J11" s="33"/>
      <c r="K11" s="33"/>
      <c r="N11" s="14"/>
      <c r="P11" s="40"/>
      <c r="Q11" s="41"/>
      <c r="R11" s="41"/>
      <c r="S11" s="42"/>
      <c r="U11" s="39" t="s">
        <v>13</v>
      </c>
      <c r="V11" s="33" t="s">
        <v>14</v>
      </c>
      <c r="W11" s="33"/>
      <c r="X11" s="33"/>
      <c r="Y11" s="15"/>
    </row>
    <row r="12" spans="2:42" s="10" customFormat="1" ht="24" customHeight="1">
      <c r="C12" s="43" t="s">
        <v>15</v>
      </c>
      <c r="D12" s="44"/>
      <c r="E12" s="45"/>
      <c r="F12" s="46"/>
      <c r="N12" s="14"/>
      <c r="P12" s="43" t="s">
        <v>15</v>
      </c>
      <c r="Q12" s="44" t="s">
        <v>16</v>
      </c>
      <c r="R12" s="45"/>
      <c r="S12" s="46"/>
      <c r="Y12" s="15"/>
    </row>
    <row r="13" spans="2:42" s="10" customFormat="1" ht="24" customHeight="1">
      <c r="C13" s="43" t="s">
        <v>17</v>
      </c>
      <c r="D13" s="47"/>
      <c r="E13" s="48"/>
      <c r="F13" s="47"/>
      <c r="G13" s="48"/>
      <c r="N13" s="14"/>
      <c r="P13" s="43" t="s">
        <v>17</v>
      </c>
      <c r="Q13" s="47" t="s">
        <v>18</v>
      </c>
      <c r="R13" s="48"/>
      <c r="S13" s="47" t="s">
        <v>19</v>
      </c>
      <c r="T13" s="48"/>
      <c r="Y13" s="15"/>
      <c r="AD13" s="49"/>
      <c r="AE13" s="49"/>
      <c r="AG13" s="49"/>
    </row>
    <row r="14" spans="2:42" s="10" customFormat="1" ht="24" customHeight="1">
      <c r="C14" s="43" t="s">
        <v>20</v>
      </c>
      <c r="D14" s="50"/>
      <c r="E14" s="51"/>
      <c r="F14" s="52" t="s">
        <v>21</v>
      </c>
      <c r="G14" s="50"/>
      <c r="H14" s="51"/>
      <c r="N14" s="14"/>
      <c r="P14" s="43" t="s">
        <v>20</v>
      </c>
      <c r="Q14" s="50">
        <v>46113</v>
      </c>
      <c r="R14" s="51"/>
      <c r="S14" s="52" t="s">
        <v>21</v>
      </c>
      <c r="T14" s="50">
        <v>46446</v>
      </c>
      <c r="U14" s="51"/>
      <c r="Y14" s="15"/>
      <c r="Z14" s="49"/>
      <c r="AA14" s="49"/>
      <c r="AB14" s="49"/>
      <c r="AC14" s="49"/>
    </row>
    <row r="15" spans="2:42" s="10" customFormat="1" ht="24" customHeight="1">
      <c r="C15" s="35"/>
      <c r="J15" s="53"/>
      <c r="N15" s="14"/>
      <c r="P15" s="35"/>
      <c r="W15" s="53"/>
      <c r="Y15" s="15"/>
      <c r="AH15" s="1"/>
      <c r="AP15" s="1"/>
    </row>
    <row r="16" spans="2:42" s="10" customFormat="1" ht="24" customHeight="1">
      <c r="I16" s="53"/>
      <c r="N16" s="14"/>
      <c r="V16" s="53"/>
      <c r="Y16" s="15"/>
      <c r="AG16" s="1"/>
      <c r="AO16" s="1"/>
    </row>
    <row r="17" spans="3:52" s="10" customFormat="1" ht="24" customHeight="1">
      <c r="N17" s="14"/>
      <c r="Y17" s="15"/>
      <c r="AH17" s="1"/>
      <c r="AP17" s="1"/>
    </row>
    <row r="18" spans="3:52" s="10" customFormat="1" ht="24" customHeight="1">
      <c r="C18" s="54" t="s">
        <v>22</v>
      </c>
      <c r="N18" s="14"/>
      <c r="P18" s="54" t="s">
        <v>22</v>
      </c>
      <c r="Y18" s="15"/>
      <c r="AH18" s="1"/>
      <c r="AP18" s="1"/>
    </row>
    <row r="19" spans="3:52" s="10" customFormat="1" ht="24" customHeight="1">
      <c r="E19" s="55"/>
      <c r="F19" s="10" t="s">
        <v>23</v>
      </c>
      <c r="N19" s="14"/>
      <c r="R19" s="55"/>
      <c r="S19" s="10" t="s">
        <v>23</v>
      </c>
      <c r="Y19" s="15"/>
      <c r="AI19" s="1"/>
      <c r="AQ19" s="1"/>
      <c r="AR19" s="1"/>
    </row>
    <row r="20" spans="3:52" ht="24" customHeight="1" thickBot="1">
      <c r="C20" s="1"/>
      <c r="D20" s="56" t="s">
        <v>24</v>
      </c>
      <c r="E20" s="56"/>
      <c r="F20" s="55"/>
      <c r="G20" s="56" t="s">
        <v>25</v>
      </c>
      <c r="H20" s="56"/>
      <c r="I20" s="55"/>
      <c r="J20" s="57" t="s">
        <v>26</v>
      </c>
      <c r="K20" s="58"/>
      <c r="L20" s="59"/>
      <c r="M20" s="59"/>
      <c r="N20" s="60"/>
      <c r="O20" s="61"/>
      <c r="P20" s="1"/>
      <c r="Q20" s="56" t="s">
        <v>24</v>
      </c>
      <c r="R20" s="56"/>
      <c r="S20" s="55">
        <v>7400</v>
      </c>
      <c r="T20" s="56" t="s">
        <v>25</v>
      </c>
      <c r="U20" s="56"/>
      <c r="V20" s="55">
        <v>2</v>
      </c>
      <c r="W20" s="57" t="s">
        <v>26</v>
      </c>
      <c r="X20" s="58"/>
      <c r="Y20" s="62"/>
      <c r="Z20" s="61"/>
      <c r="AA20" s="61"/>
      <c r="AB20" s="61"/>
      <c r="AC20" s="61"/>
      <c r="AD20" s="63"/>
      <c r="AE20" s="63"/>
    </row>
    <row r="21" spans="3:52" ht="24" customHeight="1">
      <c r="C21" s="1"/>
      <c r="D21" s="64" t="s">
        <v>27</v>
      </c>
      <c r="E21" s="65"/>
      <c r="F21" s="66" t="s">
        <v>28</v>
      </c>
      <c r="G21" s="67" t="s">
        <v>29</v>
      </c>
      <c r="H21" s="67" t="s">
        <v>30</v>
      </c>
      <c r="I21" s="67" t="s">
        <v>31</v>
      </c>
      <c r="J21" s="68" t="s">
        <v>32</v>
      </c>
      <c r="N21" s="69"/>
      <c r="P21" s="1"/>
      <c r="Q21" s="64" t="s">
        <v>27</v>
      </c>
      <c r="R21" s="65"/>
      <c r="S21" s="66" t="s">
        <v>28</v>
      </c>
      <c r="T21" s="67" t="s">
        <v>29</v>
      </c>
      <c r="U21" s="67" t="s">
        <v>30</v>
      </c>
      <c r="V21" s="70" t="s">
        <v>31</v>
      </c>
      <c r="W21" s="71" t="s">
        <v>32</v>
      </c>
      <c r="Y21" s="72"/>
      <c r="AA21" s="73"/>
      <c r="AB21" s="73"/>
      <c r="AC21" s="73"/>
      <c r="AD21" s="63"/>
      <c r="AE21" s="63"/>
      <c r="AQ21" s="74"/>
    </row>
    <row r="22" spans="3:52" ht="24" customHeight="1">
      <c r="C22" s="1"/>
      <c r="D22" s="75"/>
      <c r="E22" s="76"/>
      <c r="F22" s="77"/>
      <c r="G22" s="78">
        <f t="shared" ref="G22:G33" si="0">$F$20*F22</f>
        <v>0</v>
      </c>
      <c r="H22" s="78">
        <f t="shared" ref="H22:H33" si="1">F22*1000*$I$20</f>
        <v>0</v>
      </c>
      <c r="I22" s="78">
        <f t="shared" ref="I22:I33" si="2">H22</f>
        <v>0</v>
      </c>
      <c r="J22" s="79">
        <f t="shared" ref="J22:J35" si="3">SUM(G22:I22)</f>
        <v>0</v>
      </c>
      <c r="N22" s="69"/>
      <c r="P22" s="1"/>
      <c r="Q22" s="75"/>
      <c r="R22" s="76"/>
      <c r="S22" s="77">
        <v>440</v>
      </c>
      <c r="T22" s="78">
        <f>$S$20*S22</f>
        <v>3256000</v>
      </c>
      <c r="U22" s="78">
        <f>S22*1000*$V$20</f>
        <v>880000</v>
      </c>
      <c r="V22" s="80">
        <f t="shared" ref="V22:V33" si="4">U22</f>
        <v>880000</v>
      </c>
      <c r="W22" s="81">
        <f t="shared" ref="W22:W35" si="5">SUM(T22:V22)</f>
        <v>5016000</v>
      </c>
      <c r="Y22" s="72"/>
      <c r="AA22" s="11"/>
      <c r="AB22" s="11"/>
      <c r="AC22" s="11"/>
      <c r="AD22" s="82"/>
      <c r="AE22" s="83"/>
      <c r="AQ22" s="74"/>
      <c r="AR22" s="74"/>
    </row>
    <row r="23" spans="3:52" ht="24" customHeight="1" thickBot="1">
      <c r="C23" s="1"/>
      <c r="D23" s="84" t="s">
        <v>33</v>
      </c>
      <c r="E23" s="85"/>
      <c r="F23" s="77"/>
      <c r="G23" s="78">
        <f t="shared" si="0"/>
        <v>0</v>
      </c>
      <c r="H23" s="78">
        <f t="shared" si="1"/>
        <v>0</v>
      </c>
      <c r="I23" s="78">
        <f t="shared" si="2"/>
        <v>0</v>
      </c>
      <c r="J23" s="79">
        <f t="shared" si="3"/>
        <v>0</v>
      </c>
      <c r="K23" s="86"/>
      <c r="L23" s="86"/>
      <c r="M23" s="86"/>
      <c r="N23" s="87"/>
      <c r="O23" s="88"/>
      <c r="P23" s="1"/>
      <c r="Q23" s="84" t="s">
        <v>33</v>
      </c>
      <c r="R23" s="85" t="s">
        <v>34</v>
      </c>
      <c r="S23" s="77">
        <v>20</v>
      </c>
      <c r="T23" s="78">
        <f t="shared" ref="T23:T34" si="6">$S$20*S23</f>
        <v>148000</v>
      </c>
      <c r="U23" s="78">
        <f t="shared" ref="U23:U34" si="7">S23*1000*$V$20</f>
        <v>40000</v>
      </c>
      <c r="V23" s="80">
        <f t="shared" si="4"/>
        <v>40000</v>
      </c>
      <c r="W23" s="81">
        <f t="shared" si="5"/>
        <v>228000</v>
      </c>
      <c r="X23" s="86"/>
      <c r="Y23" s="89"/>
      <c r="Z23" s="88"/>
      <c r="AA23" s="88"/>
      <c r="AB23" s="88"/>
      <c r="AC23" s="88"/>
      <c r="AD23" s="88"/>
      <c r="AE23" s="88"/>
      <c r="AQ23" s="74"/>
      <c r="AR23" s="74"/>
      <c r="AS23" s="74"/>
      <c r="AT23" s="74"/>
      <c r="AU23" s="74"/>
      <c r="AV23" s="74"/>
      <c r="AW23" s="74"/>
      <c r="AX23" s="74"/>
      <c r="AY23" s="74"/>
      <c r="AZ23" s="74"/>
    </row>
    <row r="24" spans="3:52" ht="24" customHeight="1" thickBot="1">
      <c r="C24" s="1"/>
      <c r="D24" s="84" t="s">
        <v>35</v>
      </c>
      <c r="E24" s="90"/>
      <c r="F24" s="77"/>
      <c r="G24" s="78">
        <f t="shared" si="0"/>
        <v>0</v>
      </c>
      <c r="H24" s="78">
        <f t="shared" si="1"/>
        <v>0</v>
      </c>
      <c r="I24" s="78">
        <f t="shared" si="2"/>
        <v>0</v>
      </c>
      <c r="J24" s="79">
        <f t="shared" si="3"/>
        <v>0</v>
      </c>
      <c r="N24" s="69"/>
      <c r="P24" s="1"/>
      <c r="Q24" s="91" t="s">
        <v>35</v>
      </c>
      <c r="R24" s="92" t="s">
        <v>36</v>
      </c>
      <c r="S24" s="77">
        <v>50</v>
      </c>
      <c r="T24" s="78">
        <f t="shared" si="6"/>
        <v>370000</v>
      </c>
      <c r="U24" s="78">
        <f t="shared" si="7"/>
        <v>100000</v>
      </c>
      <c r="V24" s="80">
        <f t="shared" si="4"/>
        <v>100000</v>
      </c>
      <c r="W24" s="81">
        <f t="shared" si="5"/>
        <v>570000</v>
      </c>
      <c r="Y24" s="72"/>
      <c r="AA24" s="88"/>
      <c r="AB24" s="88"/>
      <c r="AC24" s="88"/>
      <c r="AD24" s="88"/>
      <c r="AE24" s="88"/>
      <c r="AR24" s="74"/>
      <c r="AS24" s="74"/>
      <c r="AT24" s="74"/>
      <c r="AU24" s="74"/>
      <c r="AV24" s="74"/>
      <c r="AW24" s="74"/>
      <c r="AX24" s="74"/>
      <c r="AY24" s="74"/>
      <c r="AZ24" s="74"/>
    </row>
    <row r="25" spans="3:52" ht="24" customHeight="1">
      <c r="C25" s="1"/>
      <c r="D25" s="84" t="s">
        <v>37</v>
      </c>
      <c r="E25" s="90"/>
      <c r="F25" s="77"/>
      <c r="G25" s="78">
        <f t="shared" si="0"/>
        <v>0</v>
      </c>
      <c r="H25" s="78">
        <f t="shared" si="1"/>
        <v>0</v>
      </c>
      <c r="I25" s="78">
        <f t="shared" si="2"/>
        <v>0</v>
      </c>
      <c r="J25" s="79">
        <f t="shared" si="3"/>
        <v>0</v>
      </c>
      <c r="N25" s="69"/>
      <c r="P25" s="1"/>
      <c r="Q25" s="84" t="s">
        <v>37</v>
      </c>
      <c r="R25" s="90" t="s">
        <v>36</v>
      </c>
      <c r="S25" s="77">
        <v>35</v>
      </c>
      <c r="T25" s="78">
        <f t="shared" si="6"/>
        <v>259000</v>
      </c>
      <c r="U25" s="78">
        <f t="shared" si="7"/>
        <v>70000</v>
      </c>
      <c r="V25" s="80">
        <f t="shared" si="4"/>
        <v>70000</v>
      </c>
      <c r="W25" s="81">
        <f t="shared" si="5"/>
        <v>399000</v>
      </c>
      <c r="Y25" s="72"/>
      <c r="AA25" s="88"/>
      <c r="AB25" s="88"/>
      <c r="AC25" s="88"/>
      <c r="AD25" s="88"/>
      <c r="AE25" s="88"/>
      <c r="AS25" s="74"/>
      <c r="AT25" s="74"/>
      <c r="AU25" s="74"/>
      <c r="AV25" s="74"/>
      <c r="AW25" s="74"/>
      <c r="AX25" s="74"/>
      <c r="AY25" s="74"/>
      <c r="AZ25" s="74"/>
    </row>
    <row r="26" spans="3:52" ht="24" customHeight="1">
      <c r="C26" s="1"/>
      <c r="D26" s="84" t="s">
        <v>38</v>
      </c>
      <c r="E26" s="90"/>
      <c r="F26" s="77"/>
      <c r="G26" s="78">
        <f t="shared" si="0"/>
        <v>0</v>
      </c>
      <c r="H26" s="78">
        <f t="shared" si="1"/>
        <v>0</v>
      </c>
      <c r="I26" s="78">
        <f t="shared" si="2"/>
        <v>0</v>
      </c>
      <c r="J26" s="79">
        <f t="shared" si="3"/>
        <v>0</v>
      </c>
      <c r="K26" s="88"/>
      <c r="L26" s="88"/>
      <c r="M26" s="88"/>
      <c r="N26" s="93"/>
      <c r="O26" s="88"/>
      <c r="P26" s="1"/>
      <c r="Q26" s="84" t="s">
        <v>38</v>
      </c>
      <c r="R26" s="90" t="s">
        <v>36</v>
      </c>
      <c r="S26" s="77">
        <v>20</v>
      </c>
      <c r="T26" s="78">
        <f t="shared" si="6"/>
        <v>148000</v>
      </c>
      <c r="U26" s="78">
        <f t="shared" si="7"/>
        <v>40000</v>
      </c>
      <c r="V26" s="80">
        <f t="shared" si="4"/>
        <v>40000</v>
      </c>
      <c r="W26" s="81">
        <f t="shared" si="5"/>
        <v>228000</v>
      </c>
      <c r="X26" s="88"/>
      <c r="Y26" s="94"/>
      <c r="Z26" s="88"/>
      <c r="AA26" s="88"/>
      <c r="AB26" s="88"/>
      <c r="AC26" s="88"/>
      <c r="AD26" s="88"/>
      <c r="AE26" s="88"/>
    </row>
    <row r="27" spans="3:52" ht="24" customHeight="1">
      <c r="C27" s="1"/>
      <c r="D27" s="84" t="s">
        <v>39</v>
      </c>
      <c r="E27" s="90"/>
      <c r="F27" s="77"/>
      <c r="G27" s="78">
        <f t="shared" si="0"/>
        <v>0</v>
      </c>
      <c r="H27" s="78">
        <f t="shared" si="1"/>
        <v>0</v>
      </c>
      <c r="I27" s="78">
        <f t="shared" si="2"/>
        <v>0</v>
      </c>
      <c r="J27" s="79">
        <f t="shared" si="3"/>
        <v>0</v>
      </c>
      <c r="N27" s="69"/>
      <c r="P27" s="1"/>
      <c r="Q27" s="84" t="s">
        <v>39</v>
      </c>
      <c r="R27" s="90" t="s">
        <v>36</v>
      </c>
      <c r="S27" s="77">
        <v>15</v>
      </c>
      <c r="T27" s="78">
        <f t="shared" si="6"/>
        <v>111000</v>
      </c>
      <c r="U27" s="78">
        <f t="shared" si="7"/>
        <v>30000</v>
      </c>
      <c r="V27" s="80">
        <f t="shared" si="4"/>
        <v>30000</v>
      </c>
      <c r="W27" s="81">
        <f t="shared" si="5"/>
        <v>171000</v>
      </c>
      <c r="Y27" s="72"/>
    </row>
    <row r="28" spans="3:52" ht="24" customHeight="1">
      <c r="C28" s="1"/>
      <c r="D28" s="84" t="s">
        <v>40</v>
      </c>
      <c r="E28" s="90"/>
      <c r="F28" s="77"/>
      <c r="G28" s="78">
        <f t="shared" si="0"/>
        <v>0</v>
      </c>
      <c r="H28" s="78">
        <f t="shared" si="1"/>
        <v>0</v>
      </c>
      <c r="I28" s="78">
        <f t="shared" si="2"/>
        <v>0</v>
      </c>
      <c r="J28" s="79">
        <f t="shared" si="3"/>
        <v>0</v>
      </c>
      <c r="N28" s="69"/>
      <c r="P28" s="1"/>
      <c r="Q28" s="84" t="s">
        <v>40</v>
      </c>
      <c r="R28" s="90" t="s">
        <v>36</v>
      </c>
      <c r="S28" s="77">
        <v>5</v>
      </c>
      <c r="T28" s="78">
        <f t="shared" si="6"/>
        <v>37000</v>
      </c>
      <c r="U28" s="78">
        <f t="shared" si="7"/>
        <v>10000</v>
      </c>
      <c r="V28" s="80">
        <f t="shared" si="4"/>
        <v>10000</v>
      </c>
      <c r="W28" s="81">
        <f t="shared" si="5"/>
        <v>57000</v>
      </c>
      <c r="Y28" s="72"/>
      <c r="AA28" s="95"/>
      <c r="AB28" s="96"/>
    </row>
    <row r="29" spans="3:52" ht="24" customHeight="1">
      <c r="C29" s="1"/>
      <c r="D29" s="97" t="s">
        <v>41</v>
      </c>
      <c r="E29" s="90"/>
      <c r="F29" s="77"/>
      <c r="G29" s="78">
        <f t="shared" si="0"/>
        <v>0</v>
      </c>
      <c r="H29" s="78">
        <f t="shared" si="1"/>
        <v>0</v>
      </c>
      <c r="I29" s="78">
        <f t="shared" si="2"/>
        <v>0</v>
      </c>
      <c r="J29" s="79">
        <f t="shared" si="3"/>
        <v>0</v>
      </c>
      <c r="K29" s="98"/>
      <c r="L29" s="98"/>
      <c r="M29" s="98"/>
      <c r="N29" s="99"/>
      <c r="O29" s="98"/>
      <c r="P29" s="1"/>
      <c r="Q29" s="97" t="s">
        <v>41</v>
      </c>
      <c r="R29" s="90" t="s">
        <v>36</v>
      </c>
      <c r="S29" s="77"/>
      <c r="T29" s="78">
        <f t="shared" si="6"/>
        <v>0</v>
      </c>
      <c r="U29" s="78">
        <f t="shared" si="7"/>
        <v>0</v>
      </c>
      <c r="V29" s="80">
        <f t="shared" si="4"/>
        <v>0</v>
      </c>
      <c r="W29" s="81">
        <f t="shared" si="5"/>
        <v>0</v>
      </c>
      <c r="X29" s="98"/>
      <c r="Y29" s="100"/>
      <c r="Z29" s="98"/>
      <c r="AA29" s="95"/>
      <c r="AB29" s="101"/>
      <c r="AC29" s="98"/>
      <c r="AD29" s="98"/>
      <c r="AE29" s="98"/>
    </row>
    <row r="30" spans="3:52" ht="24" customHeight="1">
      <c r="C30" s="1"/>
      <c r="D30" s="97" t="s">
        <v>42</v>
      </c>
      <c r="E30" s="90"/>
      <c r="F30" s="77"/>
      <c r="G30" s="78">
        <f t="shared" si="0"/>
        <v>0</v>
      </c>
      <c r="H30" s="78">
        <f t="shared" si="1"/>
        <v>0</v>
      </c>
      <c r="I30" s="78">
        <f t="shared" si="2"/>
        <v>0</v>
      </c>
      <c r="J30" s="79">
        <f t="shared" si="3"/>
        <v>0</v>
      </c>
      <c r="K30" s="102"/>
      <c r="L30" s="102"/>
      <c r="M30" s="102"/>
      <c r="N30" s="103"/>
      <c r="O30" s="98"/>
      <c r="P30" s="1"/>
      <c r="Q30" s="97" t="s">
        <v>42</v>
      </c>
      <c r="R30" s="90" t="s">
        <v>36</v>
      </c>
      <c r="S30" s="77"/>
      <c r="T30" s="78">
        <f t="shared" si="6"/>
        <v>0</v>
      </c>
      <c r="U30" s="78">
        <f t="shared" si="7"/>
        <v>0</v>
      </c>
      <c r="V30" s="80">
        <f t="shared" si="4"/>
        <v>0</v>
      </c>
      <c r="W30" s="81">
        <f t="shared" si="5"/>
        <v>0</v>
      </c>
      <c r="X30" s="102"/>
      <c r="Y30" s="104"/>
      <c r="Z30" s="98"/>
      <c r="AA30" s="95"/>
      <c r="AB30" s="105"/>
      <c r="AC30" s="98"/>
      <c r="AD30" s="98"/>
      <c r="AE30" s="98"/>
    </row>
    <row r="31" spans="3:52" ht="24" customHeight="1">
      <c r="C31" s="1"/>
      <c r="D31" s="97" t="s">
        <v>43</v>
      </c>
      <c r="E31" s="90"/>
      <c r="F31" s="77"/>
      <c r="G31" s="78">
        <f t="shared" si="0"/>
        <v>0</v>
      </c>
      <c r="H31" s="78">
        <f t="shared" si="1"/>
        <v>0</v>
      </c>
      <c r="I31" s="78">
        <f t="shared" si="2"/>
        <v>0</v>
      </c>
      <c r="J31" s="79">
        <f t="shared" si="3"/>
        <v>0</v>
      </c>
      <c r="K31" s="98"/>
      <c r="L31" s="106"/>
      <c r="M31" s="106"/>
      <c r="N31" s="107"/>
      <c r="O31" s="98"/>
      <c r="P31" s="1"/>
      <c r="Q31" s="97" t="s">
        <v>43</v>
      </c>
      <c r="R31" s="90" t="s">
        <v>36</v>
      </c>
      <c r="S31" s="77"/>
      <c r="T31" s="78">
        <f t="shared" si="6"/>
        <v>0</v>
      </c>
      <c r="U31" s="78">
        <f t="shared" si="7"/>
        <v>0</v>
      </c>
      <c r="V31" s="80">
        <f t="shared" si="4"/>
        <v>0</v>
      </c>
      <c r="W31" s="81">
        <f t="shared" si="5"/>
        <v>0</v>
      </c>
      <c r="X31" s="98"/>
      <c r="Y31" s="108"/>
      <c r="Z31" s="98"/>
      <c r="AA31" s="95"/>
      <c r="AB31" s="98"/>
      <c r="AC31" s="98"/>
      <c r="AD31" s="98"/>
      <c r="AE31" s="98"/>
    </row>
    <row r="32" spans="3:52" ht="24" customHeight="1">
      <c r="C32" s="1"/>
      <c r="D32" s="97" t="s">
        <v>44</v>
      </c>
      <c r="E32" s="90"/>
      <c r="F32" s="77"/>
      <c r="G32" s="78">
        <f t="shared" si="0"/>
        <v>0</v>
      </c>
      <c r="H32" s="78">
        <f t="shared" si="1"/>
        <v>0</v>
      </c>
      <c r="I32" s="78">
        <f t="shared" si="2"/>
        <v>0</v>
      </c>
      <c r="J32" s="79">
        <f t="shared" si="3"/>
        <v>0</v>
      </c>
      <c r="L32" s="109"/>
      <c r="M32" s="109"/>
      <c r="N32" s="110"/>
      <c r="P32" s="1"/>
      <c r="Q32" s="97" t="s">
        <v>44</v>
      </c>
      <c r="R32" s="90" t="s">
        <v>36</v>
      </c>
      <c r="S32" s="77"/>
      <c r="T32" s="78">
        <f t="shared" si="6"/>
        <v>0</v>
      </c>
      <c r="U32" s="78">
        <f t="shared" si="7"/>
        <v>0</v>
      </c>
      <c r="V32" s="80">
        <f t="shared" si="4"/>
        <v>0</v>
      </c>
      <c r="W32" s="81">
        <f t="shared" si="5"/>
        <v>0</v>
      </c>
      <c r="Y32" s="111"/>
      <c r="AA32" s="95"/>
    </row>
    <row r="33" spans="3:27" ht="24" customHeight="1" thickBot="1">
      <c r="C33" s="1"/>
      <c r="D33" s="97" t="s">
        <v>45</v>
      </c>
      <c r="E33" s="90"/>
      <c r="F33" s="77"/>
      <c r="G33" s="78">
        <f t="shared" si="0"/>
        <v>0</v>
      </c>
      <c r="H33" s="78">
        <f t="shared" si="1"/>
        <v>0</v>
      </c>
      <c r="I33" s="78">
        <f t="shared" si="2"/>
        <v>0</v>
      </c>
      <c r="J33" s="79">
        <f t="shared" si="3"/>
        <v>0</v>
      </c>
      <c r="L33" s="109"/>
      <c r="M33" s="109"/>
      <c r="N33" s="110"/>
      <c r="P33" s="1"/>
      <c r="Q33" s="112" t="s">
        <v>45</v>
      </c>
      <c r="R33" s="113" t="s">
        <v>36</v>
      </c>
      <c r="S33" s="114"/>
      <c r="T33" s="115">
        <f t="shared" si="6"/>
        <v>0</v>
      </c>
      <c r="U33" s="115">
        <f t="shared" si="7"/>
        <v>0</v>
      </c>
      <c r="V33" s="116">
        <f t="shared" si="4"/>
        <v>0</v>
      </c>
      <c r="W33" s="117">
        <f t="shared" si="5"/>
        <v>0</v>
      </c>
      <c r="Y33" s="111"/>
      <c r="AA33" s="95"/>
    </row>
    <row r="34" spans="3:27" ht="24" customHeight="1">
      <c r="C34" s="1"/>
      <c r="D34" s="118" t="s">
        <v>46</v>
      </c>
      <c r="E34" s="119"/>
      <c r="F34" s="120">
        <f>SUM(F23:F33)</f>
        <v>0</v>
      </c>
      <c r="G34" s="78">
        <f>SUM(G23:G33)</f>
        <v>0</v>
      </c>
      <c r="H34" s="78">
        <f>SUM(H23:H33)</f>
        <v>0</v>
      </c>
      <c r="I34" s="78">
        <f>SUM(I23:I33)</f>
        <v>0</v>
      </c>
      <c r="J34" s="79">
        <f t="shared" si="3"/>
        <v>0</v>
      </c>
      <c r="L34" s="109"/>
      <c r="M34" s="109"/>
      <c r="N34" s="110"/>
      <c r="P34" s="1"/>
      <c r="Q34" s="121" t="s">
        <v>46</v>
      </c>
      <c r="R34" s="122"/>
      <c r="S34" s="123">
        <f>SUM(S23:S33)</f>
        <v>145</v>
      </c>
      <c r="T34" s="124">
        <f t="shared" si="6"/>
        <v>1073000</v>
      </c>
      <c r="U34" s="124">
        <f t="shared" si="7"/>
        <v>290000</v>
      </c>
      <c r="V34" s="125">
        <f>SUM(V23:V33)</f>
        <v>290000</v>
      </c>
      <c r="W34" s="126">
        <f t="shared" si="5"/>
        <v>1653000</v>
      </c>
      <c r="Y34" s="111"/>
      <c r="AA34" s="95"/>
    </row>
    <row r="35" spans="3:27" ht="24" customHeight="1" thickBot="1">
      <c r="C35" s="1"/>
      <c r="D35" s="127" t="s">
        <v>47</v>
      </c>
      <c r="E35" s="128"/>
      <c r="F35" s="129">
        <f>F22-F34</f>
        <v>0</v>
      </c>
      <c r="G35" s="130">
        <f>G22-G34</f>
        <v>0</v>
      </c>
      <c r="H35" s="130">
        <f>H22-H34</f>
        <v>0</v>
      </c>
      <c r="I35" s="130">
        <f>I22-I34</f>
        <v>0</v>
      </c>
      <c r="J35" s="131">
        <f t="shared" si="3"/>
        <v>0</v>
      </c>
      <c r="L35" s="109"/>
      <c r="M35" s="109"/>
      <c r="N35" s="110"/>
      <c r="P35" s="1"/>
      <c r="Q35" s="132" t="s">
        <v>47</v>
      </c>
      <c r="R35" s="133"/>
      <c r="S35" s="134">
        <f>S22-S34</f>
        <v>295</v>
      </c>
      <c r="T35" s="135">
        <f>T22-T34</f>
        <v>2183000</v>
      </c>
      <c r="U35" s="135">
        <f>U22-U34</f>
        <v>590000</v>
      </c>
      <c r="V35" s="136">
        <f>V22-V34</f>
        <v>590000</v>
      </c>
      <c r="W35" s="137">
        <f t="shared" si="5"/>
        <v>3363000</v>
      </c>
      <c r="Y35" s="111"/>
      <c r="AA35" s="95"/>
    </row>
    <row r="36" spans="3:27" ht="24" customHeight="1">
      <c r="C36" s="1"/>
      <c r="D36" s="2"/>
      <c r="N36" s="69"/>
      <c r="P36" s="1"/>
      <c r="Q36" s="2"/>
      <c r="Y36" s="72"/>
      <c r="AA36" s="138"/>
    </row>
    <row r="37" spans="3:27" ht="24" customHeight="1">
      <c r="K37" s="139"/>
      <c r="N37" s="69"/>
      <c r="X37" s="139"/>
      <c r="Y37" s="72"/>
      <c r="Z37" s="95"/>
    </row>
    <row r="38" spans="3:27" ht="24" customHeight="1">
      <c r="K38" s="109"/>
      <c r="N38" s="69"/>
      <c r="X38" s="109"/>
      <c r="Y38" s="72"/>
    </row>
    <row r="39" spans="3:27" ht="24" customHeight="1">
      <c r="K39" s="109"/>
      <c r="N39" s="69"/>
      <c r="X39" s="109"/>
      <c r="Y39" s="72"/>
    </row>
    <row r="40" spans="3:27" ht="24" customHeight="1" thickBot="1">
      <c r="K40" s="109"/>
      <c r="N40" s="140"/>
      <c r="O40" s="141"/>
      <c r="P40" s="142"/>
      <c r="Q40" s="141"/>
      <c r="R40" s="141"/>
      <c r="S40" s="141"/>
      <c r="T40" s="141"/>
      <c r="U40" s="141"/>
      <c r="V40" s="141"/>
      <c r="W40" s="141"/>
      <c r="X40" s="143"/>
      <c r="Y40" s="144"/>
    </row>
    <row r="41" spans="3:27" ht="24" customHeight="1">
      <c r="C41" s="139"/>
      <c r="P41" s="139"/>
    </row>
    <row r="43" spans="3:27" ht="24" customHeight="1">
      <c r="K43" s="139"/>
      <c r="X43" s="139"/>
    </row>
    <row r="44" spans="3:27" ht="24" customHeight="1">
      <c r="K44" s="109"/>
      <c r="X44" s="109"/>
    </row>
    <row r="45" spans="3:27" ht="24" customHeight="1">
      <c r="K45" s="109"/>
      <c r="X45" s="109"/>
    </row>
    <row r="46" spans="3:27" ht="24" customHeight="1">
      <c r="K46" s="109"/>
      <c r="X46" s="109"/>
    </row>
    <row r="47" spans="3:27" ht="24" customHeight="1">
      <c r="K47" s="109"/>
      <c r="X47" s="109"/>
    </row>
    <row r="48" spans="3:27" ht="24" customHeight="1">
      <c r="K48" s="109"/>
      <c r="X48" s="109"/>
    </row>
    <row r="49" spans="4:24" ht="24" customHeight="1">
      <c r="K49" s="109"/>
      <c r="X49" s="109"/>
    </row>
    <row r="51" spans="4:24" ht="24" customHeight="1">
      <c r="K51" s="139"/>
      <c r="X51" s="139"/>
    </row>
    <row r="52" spans="4:24" ht="24" customHeight="1">
      <c r="K52" s="109"/>
      <c r="X52" s="109"/>
    </row>
    <row r="53" spans="4:24" ht="24" customHeight="1">
      <c r="K53" s="109"/>
      <c r="X53" s="109"/>
    </row>
    <row r="55" spans="4:24" ht="24" customHeight="1">
      <c r="F55" s="145"/>
      <c r="G55" s="139"/>
      <c r="H55" s="2"/>
      <c r="I55" s="2"/>
      <c r="J55" s="2"/>
      <c r="S55" s="145"/>
      <c r="T55" s="139"/>
      <c r="U55" s="2"/>
      <c r="V55" s="2"/>
      <c r="W55" s="2"/>
    </row>
    <row r="56" spans="4:24" ht="24" customHeight="1">
      <c r="D56" s="146"/>
      <c r="E56" s="146"/>
      <c r="F56" s="145"/>
      <c r="G56" s="147"/>
      <c r="H56" s="147"/>
      <c r="I56" s="147"/>
      <c r="J56" s="147"/>
      <c r="K56" s="148"/>
      <c r="Q56" s="146"/>
      <c r="R56" s="146"/>
      <c r="S56" s="145"/>
      <c r="T56" s="147"/>
      <c r="U56" s="147"/>
      <c r="V56" s="147"/>
      <c r="W56" s="147"/>
      <c r="X56" s="148"/>
    </row>
    <row r="57" spans="4:24" ht="24" customHeight="1">
      <c r="D57" s="149"/>
      <c r="E57" s="149"/>
      <c r="F57" s="150"/>
      <c r="G57" s="150"/>
      <c r="H57" s="150"/>
      <c r="I57" s="150"/>
      <c r="J57" s="150"/>
      <c r="Q57" s="149"/>
      <c r="R57" s="149"/>
      <c r="S57" s="150"/>
      <c r="T57" s="150"/>
      <c r="U57" s="150"/>
      <c r="V57" s="150"/>
      <c r="W57" s="150"/>
    </row>
    <row r="58" spans="4:24" ht="24" customHeight="1">
      <c r="D58" s="146"/>
      <c r="E58" s="146"/>
      <c r="F58" s="151"/>
      <c r="G58" s="152"/>
      <c r="H58" s="152"/>
      <c r="I58" s="152"/>
      <c r="J58" s="152"/>
      <c r="Q58" s="146"/>
      <c r="R58" s="146"/>
      <c r="S58" s="151"/>
      <c r="T58" s="152"/>
      <c r="U58" s="152"/>
      <c r="V58" s="152"/>
      <c r="W58" s="152"/>
    </row>
    <row r="59" spans="4:24" ht="24" customHeight="1">
      <c r="D59" s="146"/>
      <c r="E59" s="153"/>
      <c r="F59" s="152"/>
      <c r="G59" s="152"/>
      <c r="H59" s="152"/>
      <c r="I59" s="152"/>
      <c r="J59" s="152"/>
      <c r="Q59" s="146"/>
      <c r="R59" s="153"/>
      <c r="S59" s="152"/>
      <c r="T59" s="152"/>
      <c r="U59" s="152"/>
      <c r="V59" s="152"/>
      <c r="W59" s="152"/>
    </row>
    <row r="60" spans="4:24" ht="24" customHeight="1">
      <c r="D60" s="146"/>
      <c r="E60" s="153"/>
      <c r="F60" s="152"/>
      <c r="G60" s="152"/>
      <c r="H60" s="152"/>
      <c r="I60" s="152"/>
      <c r="J60" s="152"/>
      <c r="Q60" s="146"/>
      <c r="R60" s="153"/>
      <c r="S60" s="152"/>
      <c r="T60" s="152"/>
      <c r="U60" s="152"/>
      <c r="V60" s="152"/>
      <c r="W60" s="152"/>
    </row>
    <row r="61" spans="4:24" ht="24" customHeight="1">
      <c r="D61" s="146"/>
      <c r="E61" s="153"/>
      <c r="F61" s="152"/>
      <c r="G61" s="152"/>
      <c r="H61" s="152"/>
      <c r="I61" s="152"/>
      <c r="J61" s="152"/>
      <c r="Q61" s="146"/>
      <c r="R61" s="153"/>
      <c r="S61" s="152"/>
      <c r="T61" s="152"/>
      <c r="U61" s="152"/>
      <c r="V61" s="152"/>
      <c r="W61" s="152"/>
    </row>
    <row r="62" spans="4:24" ht="24" customHeight="1">
      <c r="D62" s="146"/>
      <c r="E62" s="153"/>
      <c r="F62" s="152"/>
      <c r="G62" s="152"/>
      <c r="H62" s="152"/>
      <c r="I62" s="152"/>
      <c r="J62" s="152"/>
      <c r="Q62" s="146"/>
      <c r="R62" s="153"/>
      <c r="S62" s="152"/>
      <c r="T62" s="152"/>
      <c r="U62" s="152"/>
      <c r="V62" s="152"/>
      <c r="W62" s="152"/>
    </row>
    <row r="63" spans="4:24" ht="24" customHeight="1">
      <c r="D63" s="146"/>
      <c r="E63" s="153"/>
      <c r="F63" s="152"/>
      <c r="G63" s="152"/>
      <c r="H63" s="152"/>
      <c r="I63" s="152"/>
      <c r="J63" s="152"/>
      <c r="Q63" s="146"/>
      <c r="R63" s="153"/>
      <c r="S63" s="152"/>
      <c r="T63" s="152"/>
      <c r="U63" s="152"/>
      <c r="V63" s="152"/>
      <c r="W63" s="152"/>
    </row>
    <row r="64" spans="4:24" ht="24" customHeight="1">
      <c r="D64" s="146"/>
      <c r="E64" s="153"/>
      <c r="F64" s="152"/>
      <c r="G64" s="152"/>
      <c r="H64" s="152"/>
      <c r="I64" s="152"/>
      <c r="J64" s="152"/>
      <c r="Q64" s="146"/>
      <c r="R64" s="153"/>
      <c r="S64" s="152"/>
      <c r="T64" s="152"/>
      <c r="U64" s="152"/>
      <c r="V64" s="152"/>
      <c r="W64" s="152"/>
    </row>
    <row r="65" spans="4:23" ht="24" customHeight="1">
      <c r="D65" s="146"/>
      <c r="E65" s="153"/>
      <c r="F65" s="152"/>
      <c r="G65" s="152"/>
      <c r="H65" s="152"/>
      <c r="I65" s="152"/>
      <c r="J65" s="152"/>
      <c r="Q65" s="146"/>
      <c r="R65" s="153"/>
      <c r="S65" s="152"/>
      <c r="T65" s="152"/>
      <c r="U65" s="152"/>
      <c r="V65" s="152"/>
      <c r="W65" s="152"/>
    </row>
    <row r="66" spans="4:23" ht="24" customHeight="1">
      <c r="D66" s="146"/>
      <c r="E66" s="153"/>
      <c r="F66" s="152"/>
      <c r="G66" s="152"/>
      <c r="H66" s="152"/>
      <c r="I66" s="152"/>
      <c r="J66" s="152"/>
      <c r="Q66" s="146"/>
      <c r="R66" s="153"/>
      <c r="S66" s="152"/>
      <c r="T66" s="152"/>
      <c r="U66" s="152"/>
      <c r="V66" s="152"/>
      <c r="W66" s="152"/>
    </row>
    <row r="67" spans="4:23" ht="24" customHeight="1">
      <c r="D67" s="154"/>
      <c r="E67" s="154"/>
      <c r="F67" s="155"/>
      <c r="G67" s="155"/>
      <c r="H67" s="156"/>
      <c r="I67" s="155"/>
      <c r="J67" s="155"/>
      <c r="Q67" s="154"/>
      <c r="R67" s="154"/>
      <c r="S67" s="155"/>
      <c r="T67" s="155"/>
      <c r="U67" s="156"/>
      <c r="V67" s="155"/>
      <c r="W67" s="155"/>
    </row>
    <row r="71" spans="4:23" ht="24" customHeight="1">
      <c r="F71" s="157"/>
      <c r="G71" s="158"/>
      <c r="H71" s="158"/>
      <c r="I71" s="158"/>
      <c r="J71" s="158"/>
      <c r="S71" s="157"/>
      <c r="T71" s="158"/>
      <c r="U71" s="158"/>
      <c r="V71" s="158"/>
      <c r="W71" s="158"/>
    </row>
    <row r="72" spans="4:23" ht="24" customHeight="1">
      <c r="F72" s="145"/>
      <c r="G72" s="139"/>
      <c r="H72" s="2"/>
      <c r="I72" s="2"/>
      <c r="J72" s="2"/>
      <c r="S72" s="145"/>
      <c r="T72" s="139"/>
      <c r="U72" s="2"/>
      <c r="V72" s="2"/>
      <c r="W72" s="2"/>
    </row>
    <row r="73" spans="4:23" ht="24" customHeight="1">
      <c r="D73" s="146"/>
      <c r="E73" s="146"/>
      <c r="F73" s="145"/>
      <c r="G73" s="147"/>
      <c r="H73" s="147"/>
      <c r="I73" s="147"/>
      <c r="J73" s="147"/>
      <c r="Q73" s="146"/>
      <c r="R73" s="146"/>
      <c r="S73" s="145"/>
      <c r="T73" s="147"/>
      <c r="U73" s="147"/>
      <c r="V73" s="147"/>
      <c r="W73" s="147"/>
    </row>
    <row r="74" spans="4:23" ht="24" customHeight="1">
      <c r="D74" s="149"/>
      <c r="E74" s="149"/>
      <c r="F74" s="150"/>
      <c r="G74" s="150"/>
      <c r="H74" s="150"/>
      <c r="I74" s="150"/>
      <c r="J74" s="150"/>
      <c r="Q74" s="149"/>
      <c r="R74" s="149"/>
      <c r="S74" s="150"/>
      <c r="T74" s="150"/>
      <c r="U74" s="150"/>
      <c r="V74" s="150"/>
      <c r="W74" s="150"/>
    </row>
    <row r="75" spans="4:23" ht="24" customHeight="1">
      <c r="D75" s="146"/>
      <c r="E75" s="146"/>
      <c r="F75" s="151"/>
      <c r="G75" s="152"/>
      <c r="H75" s="152"/>
      <c r="I75" s="152"/>
      <c r="J75" s="152"/>
      <c r="Q75" s="146"/>
      <c r="R75" s="146"/>
      <c r="S75" s="151"/>
      <c r="T75" s="152"/>
      <c r="U75" s="152"/>
      <c r="V75" s="152"/>
      <c r="W75" s="152"/>
    </row>
    <row r="76" spans="4:23" ht="24" customHeight="1">
      <c r="D76" s="146"/>
      <c r="E76" s="153"/>
      <c r="F76" s="152"/>
      <c r="G76" s="152"/>
      <c r="H76" s="152"/>
      <c r="I76" s="152"/>
      <c r="J76" s="152"/>
      <c r="Q76" s="146"/>
      <c r="R76" s="153"/>
      <c r="S76" s="152"/>
      <c r="T76" s="152"/>
      <c r="U76" s="152"/>
      <c r="V76" s="152"/>
      <c r="W76" s="152"/>
    </row>
    <row r="77" spans="4:23" ht="24" customHeight="1">
      <c r="D77" s="146"/>
      <c r="E77" s="153"/>
      <c r="F77" s="152"/>
      <c r="G77" s="152"/>
      <c r="H77" s="152"/>
      <c r="I77" s="152"/>
      <c r="J77" s="152"/>
      <c r="Q77" s="146"/>
      <c r="R77" s="153"/>
      <c r="S77" s="152"/>
      <c r="T77" s="152"/>
      <c r="U77" s="152"/>
      <c r="V77" s="152"/>
      <c r="W77" s="152"/>
    </row>
    <row r="78" spans="4:23" ht="24" customHeight="1">
      <c r="D78" s="146"/>
      <c r="E78" s="153"/>
      <c r="F78" s="152"/>
      <c r="G78" s="152"/>
      <c r="H78" s="152"/>
      <c r="I78" s="152"/>
      <c r="J78" s="152"/>
      <c r="Q78" s="146"/>
      <c r="R78" s="153"/>
      <c r="S78" s="152"/>
      <c r="T78" s="152"/>
      <c r="U78" s="152"/>
      <c r="V78" s="152"/>
      <c r="W78" s="152"/>
    </row>
    <row r="79" spans="4:23" ht="24" customHeight="1">
      <c r="D79" s="146"/>
      <c r="E79" s="153"/>
      <c r="F79" s="152"/>
      <c r="G79" s="152"/>
      <c r="H79" s="152"/>
      <c r="I79" s="152"/>
      <c r="J79" s="152"/>
      <c r="Q79" s="146"/>
      <c r="R79" s="153"/>
      <c r="S79" s="152"/>
      <c r="T79" s="152"/>
      <c r="U79" s="152"/>
      <c r="V79" s="152"/>
      <c r="W79" s="152"/>
    </row>
    <row r="80" spans="4:23" ht="24" customHeight="1">
      <c r="D80" s="146"/>
      <c r="E80" s="153"/>
      <c r="F80" s="152"/>
      <c r="G80" s="152"/>
      <c r="H80" s="152"/>
      <c r="I80" s="152"/>
      <c r="J80" s="152"/>
      <c r="Q80" s="146"/>
      <c r="R80" s="153"/>
      <c r="S80" s="152"/>
      <c r="T80" s="152"/>
      <c r="U80" s="152"/>
      <c r="V80" s="152"/>
      <c r="W80" s="152"/>
    </row>
    <row r="81" spans="4:24" ht="24" customHeight="1">
      <c r="D81" s="146"/>
      <c r="E81" s="153"/>
      <c r="F81" s="152"/>
      <c r="G81" s="152"/>
      <c r="H81" s="152"/>
      <c r="I81" s="152"/>
      <c r="J81" s="152"/>
      <c r="Q81" s="146"/>
      <c r="R81" s="153"/>
      <c r="S81" s="152"/>
      <c r="T81" s="152"/>
      <c r="U81" s="152"/>
      <c r="V81" s="152"/>
      <c r="W81" s="152"/>
    </row>
    <row r="82" spans="4:24" ht="24" customHeight="1">
      <c r="D82" s="146"/>
      <c r="E82" s="153"/>
      <c r="F82" s="152"/>
      <c r="G82" s="152"/>
      <c r="H82" s="152"/>
      <c r="I82" s="152"/>
      <c r="J82" s="152"/>
      <c r="K82" s="2"/>
      <c r="Q82" s="146"/>
      <c r="R82" s="153"/>
      <c r="S82" s="152"/>
      <c r="T82" s="152"/>
      <c r="U82" s="152"/>
      <c r="V82" s="152"/>
      <c r="W82" s="152"/>
      <c r="X82" s="2"/>
    </row>
    <row r="83" spans="4:24" ht="24" customHeight="1">
      <c r="D83" s="146"/>
      <c r="E83" s="153"/>
      <c r="F83" s="152"/>
      <c r="G83" s="152"/>
      <c r="H83" s="152"/>
      <c r="I83" s="152"/>
      <c r="J83" s="152"/>
      <c r="K83" s="147"/>
      <c r="Q83" s="146"/>
      <c r="R83" s="153"/>
      <c r="S83" s="152"/>
      <c r="T83" s="152"/>
      <c r="U83" s="152"/>
      <c r="V83" s="152"/>
      <c r="W83" s="152"/>
      <c r="X83" s="147"/>
    </row>
    <row r="84" spans="4:24" ht="24" customHeight="1">
      <c r="D84" s="154"/>
      <c r="E84" s="154"/>
      <c r="F84" s="155"/>
      <c r="G84" s="155"/>
      <c r="H84" s="156"/>
      <c r="I84" s="155"/>
      <c r="J84" s="155"/>
      <c r="K84" s="150"/>
      <c r="Q84" s="154"/>
      <c r="R84" s="154"/>
      <c r="S84" s="155"/>
      <c r="T84" s="155"/>
      <c r="U84" s="156"/>
      <c r="V84" s="155"/>
      <c r="W84" s="155"/>
      <c r="X84" s="150"/>
    </row>
    <row r="85" spans="4:24" ht="24" customHeight="1">
      <c r="K85" s="152"/>
      <c r="X85" s="152"/>
    </row>
    <row r="86" spans="4:24" ht="24" customHeight="1">
      <c r="D86" s="159"/>
      <c r="K86" s="152"/>
      <c r="Q86" s="159"/>
      <c r="X86" s="152"/>
    </row>
    <row r="87" spans="4:24" ht="24" customHeight="1">
      <c r="K87" s="152"/>
      <c r="X87" s="152"/>
    </row>
    <row r="88" spans="4:24" ht="24" customHeight="1">
      <c r="K88" s="152"/>
      <c r="X88" s="152"/>
    </row>
    <row r="89" spans="4:24" ht="24" customHeight="1">
      <c r="K89" s="152"/>
      <c r="X89" s="152"/>
    </row>
    <row r="90" spans="4:24" ht="24" customHeight="1">
      <c r="K90" s="152"/>
      <c r="X90" s="152"/>
    </row>
    <row r="91" spans="4:24" ht="24" customHeight="1">
      <c r="K91" s="152"/>
      <c r="X91" s="152"/>
    </row>
    <row r="92" spans="4:24" ht="24" customHeight="1">
      <c r="K92" s="152"/>
      <c r="X92" s="152"/>
    </row>
    <row r="93" spans="4:24" ht="24" customHeight="1">
      <c r="K93" s="152"/>
      <c r="X93" s="152"/>
    </row>
    <row r="94" spans="4:24" ht="24" customHeight="1">
      <c r="K94" s="155"/>
      <c r="X94" s="155"/>
    </row>
    <row r="98" spans="11:24" ht="24" customHeight="1">
      <c r="K98" s="158"/>
      <c r="X98" s="158"/>
    </row>
    <row r="99" spans="11:24" ht="24" customHeight="1">
      <c r="K99" s="2"/>
      <c r="X99" s="2"/>
    </row>
    <row r="100" spans="11:24" ht="24" customHeight="1">
      <c r="K100" s="147"/>
      <c r="X100" s="147"/>
    </row>
    <row r="101" spans="11:24" ht="24" customHeight="1">
      <c r="K101" s="150"/>
      <c r="X101" s="150"/>
    </row>
    <row r="102" spans="11:24" ht="24" customHeight="1">
      <c r="K102" s="152"/>
      <c r="X102" s="152"/>
    </row>
    <row r="103" spans="11:24" ht="24" customHeight="1">
      <c r="K103" s="152"/>
      <c r="X103" s="152"/>
    </row>
    <row r="104" spans="11:24" ht="24" customHeight="1">
      <c r="K104" s="152"/>
      <c r="X104" s="152"/>
    </row>
    <row r="105" spans="11:24" ht="24" customHeight="1">
      <c r="K105" s="152"/>
      <c r="X105" s="152"/>
    </row>
    <row r="106" spans="11:24" ht="24" customHeight="1">
      <c r="K106" s="152"/>
      <c r="X106" s="152"/>
    </row>
    <row r="107" spans="11:24" ht="24" customHeight="1">
      <c r="K107" s="152"/>
      <c r="X107" s="152"/>
    </row>
    <row r="108" spans="11:24" ht="24" customHeight="1">
      <c r="K108" s="152"/>
      <c r="X108" s="152"/>
    </row>
    <row r="109" spans="11:24" ht="24" customHeight="1">
      <c r="K109" s="152"/>
      <c r="X109" s="152"/>
    </row>
    <row r="110" spans="11:24" ht="24" customHeight="1">
      <c r="K110" s="152"/>
      <c r="X110" s="152"/>
    </row>
    <row r="111" spans="11:24" ht="24" customHeight="1">
      <c r="K111" s="155"/>
      <c r="X111" s="155"/>
    </row>
  </sheetData>
  <mergeCells count="38">
    <mergeCell ref="D21:E22"/>
    <mergeCell ref="Q21:R22"/>
    <mergeCell ref="D34:E34"/>
    <mergeCell ref="Q34:R34"/>
    <mergeCell ref="D35:E35"/>
    <mergeCell ref="Q35:R35"/>
    <mergeCell ref="D14:E14"/>
    <mergeCell ref="G14:H14"/>
    <mergeCell ref="Q14:R14"/>
    <mergeCell ref="T14:U14"/>
    <mergeCell ref="D20:E20"/>
    <mergeCell ref="G20:H20"/>
    <mergeCell ref="Q20:R20"/>
    <mergeCell ref="T20:U20"/>
    <mergeCell ref="I11:K11"/>
    <mergeCell ref="V11:X11"/>
    <mergeCell ref="D12:E12"/>
    <mergeCell ref="Q12:R12"/>
    <mergeCell ref="D13:E13"/>
    <mergeCell ref="F13:G13"/>
    <mergeCell ref="Q13:R13"/>
    <mergeCell ref="S13:T13"/>
    <mergeCell ref="I9:K9"/>
    <mergeCell ref="V9:X9"/>
    <mergeCell ref="D10:E10"/>
    <mergeCell ref="I10:K10"/>
    <mergeCell ref="Q10:R10"/>
    <mergeCell ref="V10:X10"/>
    <mergeCell ref="B3:C3"/>
    <mergeCell ref="J3:K3"/>
    <mergeCell ref="O3:P3"/>
    <mergeCell ref="W3:X3"/>
    <mergeCell ref="G7:G8"/>
    <mergeCell ref="T7:T8"/>
    <mergeCell ref="E8:F8"/>
    <mergeCell ref="I8:K8"/>
    <mergeCell ref="R8:S8"/>
    <mergeCell ref="V8:X8"/>
  </mergeCells>
  <phoneticPr fontId="3"/>
  <pageMargins left="0.46" right="0.43" top="0.75" bottom="0.51" header="0.3" footer="0.3"/>
  <pageSetup paperSize="9" scale="85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地域　販売　縦</vt:lpstr>
      <vt:lpstr>'地域　販売　縦'!Print_Area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shimatabi1</dc:creator>
  <cp:lastModifiedBy>shimatabi1</cp:lastModifiedBy>
  <dcterms:created xsi:type="dcterms:W3CDTF">2026-03-25T05:04:54Z</dcterms:created>
  <dcterms:modified xsi:type="dcterms:W3CDTF">2026-03-25T05:05:42Z</dcterms:modified>
</cp:coreProperties>
</file>